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Управление капитального строительства\Подарь Е.В\!IШаблоны Шипалов\!Отчеты по ИПР\2026\Отчет по ИПР за 1 квартал 2026 года\K0514_1072308013821_03\Формы раскрытия информации\"/>
    </mc:Choice>
  </mc:AlternateContent>
  <bookViews>
    <workbookView xWindow="0" yWindow="0" windowWidth="28800" windowHeight="12330"/>
  </bookViews>
  <sheets>
    <sheet name="18квКпкз" sheetId="1" r:id="rId1"/>
  </sheets>
  <externalReferences>
    <externalReference r:id="rId2"/>
    <externalReference r:id="rId3"/>
  </externalReferences>
  <definedNames>
    <definedName name="_xlnm._FilterDatabase" localSheetId="0" hidden="1">'18квКпкз'!$A$19:$BA$389</definedName>
    <definedName name="Z_500C2F4F_1743_499A_A051_20565DBF52B2_.wvu.PrintArea" localSheetId="0" hidden="1">'18квКпкз'!$B$1:$AT$20</definedName>
    <definedName name="А1" localSheetId="0">'[1]10квФ'!#REF!</definedName>
    <definedName name="А1">'[2]10квФ'!#REF!</definedName>
    <definedName name="_xlnm.Print_Area" localSheetId="0">'18квКпкз'!$A$1:$BA$389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366" i="1" l="1"/>
  <c r="AW366" i="1"/>
  <c r="AP366" i="1"/>
  <c r="AO366" i="1"/>
  <c r="AO26" i="1" s="1"/>
  <c r="AO20" i="1" s="1"/>
  <c r="AO27" i="1" s="1"/>
  <c r="J300" i="1"/>
  <c r="I300" i="1"/>
  <c r="F300" i="1"/>
  <c r="E300" i="1"/>
  <c r="E24" i="1" s="1"/>
  <c r="E20" i="1" s="1"/>
  <c r="E27" i="1" s="1"/>
  <c r="Z135" i="1"/>
  <c r="Y135" i="1"/>
  <c r="X135" i="1"/>
  <c r="W135" i="1"/>
  <c r="W134" i="1" s="1"/>
  <c r="W132" i="1" s="1"/>
  <c r="V135" i="1"/>
  <c r="V134" i="1" s="1"/>
  <c r="U135" i="1"/>
  <c r="Z134" i="1"/>
  <c r="Y134" i="1"/>
  <c r="Y132" i="1" s="1"/>
  <c r="X134" i="1"/>
  <c r="X132" i="1" s="1"/>
  <c r="U134" i="1"/>
  <c r="U132" i="1" s="1"/>
  <c r="Y94" i="1"/>
  <c r="X94" i="1"/>
  <c r="W94" i="1"/>
  <c r="W93" i="1" s="1"/>
  <c r="V94" i="1"/>
  <c r="U94" i="1"/>
  <c r="U93" i="1" s="1"/>
  <c r="U92" i="1" s="1"/>
  <c r="U22" i="1" s="1"/>
  <c r="U20" i="1" s="1"/>
  <c r="U27" i="1" s="1"/>
  <c r="Y93" i="1"/>
  <c r="X93" i="1"/>
  <c r="X92" i="1" s="1"/>
  <c r="X22" i="1" s="1"/>
  <c r="X20" i="1" s="1"/>
  <c r="X27" i="1" s="1"/>
  <c r="V93" i="1"/>
  <c r="AP92" i="1"/>
  <c r="AO92" i="1"/>
  <c r="M32" i="1"/>
  <c r="L32" i="1"/>
  <c r="L29" i="1" s="1"/>
  <c r="L28" i="1" s="1"/>
  <c r="L21" i="1" s="1"/>
  <c r="L20" i="1" s="1"/>
  <c r="L27" i="1" s="1"/>
  <c r="K32" i="1"/>
  <c r="H32" i="1"/>
  <c r="G32" i="1"/>
  <c r="M29" i="1"/>
  <c r="M28" i="1" s="1"/>
  <c r="M21" i="1" s="1"/>
  <c r="M20" i="1" s="1"/>
  <c r="K29" i="1"/>
  <c r="H29" i="1"/>
  <c r="G29" i="1"/>
  <c r="G28" i="1" s="1"/>
  <c r="G21" i="1" s="1"/>
  <c r="G20" i="1" s="1"/>
  <c r="G27" i="1" s="1"/>
  <c r="K28" i="1"/>
  <c r="H28" i="1"/>
  <c r="H21" i="1" s="1"/>
  <c r="H20" i="1" s="1"/>
  <c r="H27" i="1" s="1"/>
  <c r="AX26" i="1"/>
  <c r="AW26" i="1"/>
  <c r="AW20" i="1" s="1"/>
  <c r="AP26" i="1"/>
  <c r="J24" i="1"/>
  <c r="I24" i="1"/>
  <c r="I20" i="1" s="1"/>
  <c r="I27" i="1" s="1"/>
  <c r="F24" i="1"/>
  <c r="AX22" i="1"/>
  <c r="AP22" i="1"/>
  <c r="AO22" i="1"/>
  <c r="Z22" i="1"/>
  <c r="AP21" i="1"/>
  <c r="AP20" i="1" s="1"/>
  <c r="AP27" i="1" s="1"/>
  <c r="AO21" i="1"/>
  <c r="U21" i="1"/>
  <c r="K21" i="1"/>
  <c r="AX20" i="1"/>
  <c r="AX27" i="1" s="1"/>
  <c r="Z20" i="1"/>
  <c r="Z27" i="1" s="1"/>
  <c r="K20" i="1"/>
  <c r="K27" i="1" s="1"/>
  <c r="J20" i="1"/>
  <c r="J27" i="1" s="1"/>
  <c r="F20" i="1"/>
  <c r="F27" i="1" s="1"/>
  <c r="W92" i="1" l="1"/>
  <c r="W22" i="1" s="1"/>
  <c r="W20" i="1" s="1"/>
  <c r="W27" i="1" s="1"/>
  <c r="V92" i="1"/>
  <c r="V22" i="1" s="1"/>
  <c r="V20" i="1" s="1"/>
  <c r="V27" i="1" s="1"/>
  <c r="V132" i="1"/>
  <c r="Y92" i="1"/>
  <c r="Y22" i="1" s="1"/>
  <c r="Y20" i="1" s="1"/>
  <c r="Y27" i="1" s="1"/>
</calcChain>
</file>

<file path=xl/sharedStrings.xml><?xml version="1.0" encoding="utf-8"?>
<sst xmlns="http://schemas.openxmlformats.org/spreadsheetml/2006/main" count="3047" uniqueCount="799">
  <si>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</si>
  <si>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</si>
  <si>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</si>
  <si>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</si>
  <si>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за 1-й квартал 2026 года</t>
  </si>
  <si>
    <t>Отчет о реализации инвестиционной программы Акционерного общества "Электросети Кубани"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</si>
  <si>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</si>
  <si>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</si>
  <si>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инвестиционной программой АО "Электросети Кубани" на 2025-2029 гг, утвержденной приказом министерства топливно-энергетического комплекса и жилищно-коммунального хозяйства Краснодарского края от 16 декабря 2025 года № 917 «Об утверждении изменений, вносимых в инвестиционную программу АО «Электросети Кубани»  в части 2025-2029 годов», утвержденную приказом министерства топливно-энергетического комплекса и жилищно-коммунального хозяйства Краснодарского края от 16 октября 2024 г. № 803 «Об утверждении инвестиционной программы АО «Электросети Кубани» на 2025-2029 годы».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</si>
  <si>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</si>
  <si>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</si>
  <si>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</si>
  <si>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</si>
  <si>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</si>
  <si>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</si>
  <si>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</si>
  <si>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</si>
  <si>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</si>
  <si>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</si>
  <si>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</si>
  <si>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</si>
  <si>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Увеличение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</si>
  <si>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Увеличение мощности силовых (авто-) трансформаторов на подстанциях в рамках осуществления технологического присоединения к электрическим сетям</t>
  </si>
  <si>
    <t xml:space="preserve">Увеличение протяженности линий электропередачи, не связанного с осуществлением технологического присоединения к электрическим сетям </t>
  </si>
  <si>
    <t>Увеличение протяженности линий электропередачи в рамках осуществления технологического присоединения к электрическим сетям</t>
  </si>
  <si>
    <t xml:space="preserve">Максимальная  мощность  присоединяемых  потребителей электрической энергии </t>
  </si>
  <si>
    <t>Максимальная мощность присоединяемых объектов по производству электрической энергии</t>
  </si>
  <si>
    <t>Максимальная мощность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</si>
  <si>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Степень загрузки трансформаторной подстанции</t>
  </si>
  <si>
    <t>Замена силовых (авто-) трансформаторов</t>
  </si>
  <si>
    <t>Замена линий электропередачи</t>
  </si>
  <si>
    <t xml:space="preserve">Замена выключателей </t>
  </si>
  <si>
    <t xml:space="preserve">Замена устройств компенсации реактивной мощности </t>
  </si>
  <si>
    <t>Оценка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</si>
  <si>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Оценка изменения средней продолжительности прекращения передачи электрической энергии потребителям услуг</t>
  </si>
  <si>
    <t>Оценка изменения средней частоты прекращения передачи электрической энергии потребителям услуг</t>
  </si>
  <si>
    <t>Оценка изменения объема недоотпущенной электрической энергии</t>
  </si>
  <si>
    <t>Общее число исполненных в рамках инвестиционной программы обязательств сетевой организации по осуществлению технологического присоединения</t>
  </si>
  <si>
    <t>Число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</si>
  <si>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Объем финансовых потребностей, необходимых для реализации мероприятий, направленных на выполнение требований законодательства</t>
  </si>
  <si>
    <t>Объем финансовых потребностей, необходимых для реализации мероприятий, направленных на выполнение предписаний органов исполнительной власти</t>
  </si>
  <si>
    <t xml:space="preserve">Объем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</si>
  <si>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Объем финансовых потребностей, необходимых для реализации мероприятий, направленных на развитие информационной инфраструктуры</t>
  </si>
  <si>
    <t>Объем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</si>
  <si>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Объем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</si>
  <si>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</si>
  <si>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</si>
  <si>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</si>
  <si>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</si>
  <si>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</si>
  <si>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</si>
  <si>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</si>
  <si>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</si>
  <si>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</si>
  <si>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</si>
  <si>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</si>
  <si>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</si>
  <si>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</si>
  <si>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</si>
  <si>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</si>
  <si>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</si>
  <si>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</si>
  <si>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</si>
  <si>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</si>
  <si>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</si>
  <si>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</si>
  <si>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</si>
  <si>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</si>
  <si>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</si>
  <si>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</si>
  <si>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</si>
  <si>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</si>
  <si>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</si>
  <si>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</si>
  <si>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</si>
  <si>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</si>
  <si>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</si>
  <si>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</si>
  <si>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</si>
  <si>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</si>
  <si>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</si>
  <si>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</si>
  <si>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</si>
  <si>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</si>
  <si>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</si>
  <si>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</si>
  <si>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</si>
  <si>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</si>
  <si>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</si>
  <si>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</si>
  <si>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</si>
  <si>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</si>
  <si>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</si>
  <si>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</si>
  <si>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</si>
  <si>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</si>
  <si>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</si>
  <si>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</si>
  <si>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</si>
  <si>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</si>
  <si>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</si>
  <si>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</si>
  <si>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</si>
  <si>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</si>
  <si>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</si>
  <si>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</si>
  <si>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</si>
  <si>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</si>
  <si>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</si>
  <si>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</si>
  <si>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 xml:space="preserve">Прочие инвестиционные проекты </t>
  </si>
  <si>
    <t>1</t>
  </si>
  <si>
    <t>Краснодарский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</si>
  <si>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</si>
  <si>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</si>
  <si>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</si>
  <si>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</si>
  <si>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</si>
  <si>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</si>
  <si>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</si>
  <si>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</si>
  <si>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</si>
  <si>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</si>
  <si>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</si>
  <si>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ЛЭП-6 кВ в соответствии с договором на ТП № 4-54-24-0946 г. Армавир</t>
  </si>
  <si>
    <t>O_N_Ар_24_ТП_8088</t>
  </si>
  <si>
    <t>Армавирэлектросеть</t>
  </si>
  <si>
    <t>Строительство ЛЭП-10 кВ в соответствии с договором на ТП № 5-34-23-2997 г. Геленджик</t>
  </si>
  <si>
    <t>K_N_Гж_23_ТП_7701</t>
  </si>
  <si>
    <t>Геленджикэлектросеть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</si>
  <si>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4-34-24-2164 г. Геленджик</t>
  </si>
  <si>
    <t>O_N_Гж_24_ТП_7182</t>
  </si>
  <si>
    <t xml:space="preserve">Строительство трансформаторной подстанции, строительство ЛЭП-6 кВ в соответствии с договором на ТП № 4-34-24-4290 г. Геленджик </t>
  </si>
  <si>
    <t>P_N_Гж_24_ТП_8058</t>
  </si>
  <si>
    <t>Строительство трансформаторной подстанции, строительство ЛЭП-10 кВ, строительство ЛЭП-0,4кВ в соответствии с договором на ТП № 4-35-24-0854 г. Горячий Ключ</t>
  </si>
  <si>
    <t>O_N_Гч_24_ТП_8089</t>
  </si>
  <si>
    <t>Горячеключэлектросеть</t>
  </si>
  <si>
    <t xml:space="preserve">Электроснабжение ЭПУ потребителей в соответствии с договором на ТП № 4-37-24-3095 г.Ейск </t>
  </si>
  <si>
    <t>P_N_Ек_24_ТП_7951</t>
  </si>
  <si>
    <t>Ейскэлектросеть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</si>
  <si>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4-38-24-0296 г. Краснодар</t>
  </si>
  <si>
    <t>P_N_Кд_24_ТП_8092</t>
  </si>
  <si>
    <t>Краснодарэлектросеть</t>
  </si>
  <si>
    <t xml:space="preserve">Строительство трансформаторной подстанции, строительство ЛЭП-10 кВ, строительство ЛЭП-0.4 кВ в соответствии с договором на ТП № 4-38-24-4194 г. Краснодар </t>
  </si>
  <si>
    <t>P_N_Кд_24_ТП_8072</t>
  </si>
  <si>
    <t>Строительство трансформаторной подстанции, строительство ЛЭП-10 кВ, строительство ЛЭП-0,4 кВ в соответствии с договором на ТП № 4-42-24-1267 г. Курганинск</t>
  </si>
  <si>
    <t>O_N_Ку_24_ТП_7603</t>
  </si>
  <si>
    <t>Курганинскэлектросеть</t>
  </si>
  <si>
    <t>Строительство ЛЭП-10 кВ в соответствии с договором на ТП № 4-55-24-0872 г. Новороссийск</t>
  </si>
  <si>
    <t>P_N_Нр_24_ТП_8094</t>
  </si>
  <si>
    <t>Новороссийскэлектросеть</t>
  </si>
  <si>
    <t>Строительство трансформаторной подстанции, строительство ЛЭП-6 кВ, строительство ЛЭП-0,4 кВ в соответствии с договором на ТП № 4-55-24-2364 г. Новороссийск</t>
  </si>
  <si>
    <t>O_N_Нр_24_ТП_7330</t>
  </si>
  <si>
    <t>Строительство трансформаторной подстанции, строительство ЛЭП-10 кВ в соответствии с договором на ТП № 4-46-24-1445 г. Приморско-Ахтарск</t>
  </si>
  <si>
    <t>O_N_Па_24_ТП_7404</t>
  </si>
  <si>
    <t>Приморско-Ахтарскэлектросеть</t>
  </si>
  <si>
    <t>Строительство ЛЭП-6 кВ в соответствии с договором на ТП № 4-52-24-2641 г. Туапсе</t>
  </si>
  <si>
    <t>O_N_Ту_24_ТП_7588</t>
  </si>
  <si>
    <t>Туапсеэлектросеть</t>
  </si>
  <si>
    <t>Строительство ЛЭП-6 кВ в соответствии с договором на ТП № 4-54-23-3644 г. Армавир</t>
  </si>
  <si>
    <t>K_N_Ар_23_ТП_7695</t>
  </si>
  <si>
    <t>Строительство ЛЭП-6 кВ в соответствии с договором на ТП № 3-54-23-3039 г. Армавир</t>
  </si>
  <si>
    <t>K_N_Ар_23_ТП_7694</t>
  </si>
  <si>
    <t>Электроснабжение ЭПУ потребителей в соответствии с договором на ТП № 4-38-23-2234 г. Краснодар</t>
  </si>
  <si>
    <t>O_Кд_014223</t>
  </si>
  <si>
    <t xml:space="preserve">Реконструкция ТП-113 в соответствии с договором на ТП № 4-37-24-3095 г. Ейск </t>
  </si>
  <si>
    <t>P_N_Ек_24_ТП_8074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</si>
  <si>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4-51-25-0566 г. Тихорецк </t>
  </si>
  <si>
    <t>P_Тх_25_ТП_016394</t>
  </si>
  <si>
    <t>Тихорецкэлектросеть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</si>
  <si>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4-38-22-5122 г. Краснодар</t>
  </si>
  <si>
    <t>P_Кд_23_ТП_013395</t>
  </si>
  <si>
    <t>Строительство трансформаторной подстанции в соответствии с договором на ТП № 4-38-23-1229 г. Краснодар</t>
  </si>
  <si>
    <t>K_N_Кд_23_ТП_7703</t>
  </si>
  <si>
    <t>Строительство ЛЭП-10 кВ в соответствии с договором на ТП № 4-31-25-0762 г. Анапа</t>
  </si>
  <si>
    <t>P_N_Ан_25_ТП_8348</t>
  </si>
  <si>
    <t>Анапаэлектросеть</t>
  </si>
  <si>
    <t xml:space="preserve">Электроснабжение ЭПУ потребителей в соответствии с договором на ТП № 4-49-25-1286 г. Темрюк </t>
  </si>
  <si>
    <t>P_Тр_25_ТП_016653</t>
  </si>
  <si>
    <t>Темрюкэлектросеть</t>
  </si>
  <si>
    <t xml:space="preserve">Строительство ЛЭП-6 кВ в соответствии с договором на ТП № 3-34-24-4287 г. Геленджик </t>
  </si>
  <si>
    <t>P_N_Гж_25_ТП_8249</t>
  </si>
  <si>
    <t xml:space="preserve">Строительство ЛЭП-6 кВ в соответствии с договором на ТП № 4-55-25-2426 г. Новороссийск </t>
  </si>
  <si>
    <t>P_Нр_25_ТП_017120</t>
  </si>
  <si>
    <t>Электроснабжение ЭПУ для многоэтажного жилищного строительства по адресу ул. Суворова, 75 (ЦРРЭС) г. Краснодар (4-38-18-0828)</t>
  </si>
  <si>
    <t>L_N_Кд_18_ТП_1636</t>
  </si>
  <si>
    <t>Строительство ЛЭП-10 кВ в соответствии с договором на ТП № 4-38-20-4727 г. Краснодар</t>
  </si>
  <si>
    <t>K_N_Кд_21_ТП_2715</t>
  </si>
  <si>
    <t>Строительство ЛЭП-10 кВ в соответствии с договором на ТП № 4-38-21-1570 г. Краснодар</t>
  </si>
  <si>
    <t>K_N_Кд_21_ТП_3391</t>
  </si>
  <si>
    <t>Строительство ЛЭП-10 кВ в соответствии с договором на ТП № 4-55-22-3241 г. Новороссийск</t>
  </si>
  <si>
    <t>P_N_Нр_23_ТП_8093</t>
  </si>
  <si>
    <t xml:space="preserve">Строительство трансформаторной подстанции, строительство ЛЭП-10 кВ в соответствии с договором на ТП № 4-42-25-3632 г. Курганинск </t>
  </si>
  <si>
    <t>P_Ку_25_ТП_017595</t>
  </si>
  <si>
    <t>КУрганинскэлектросеть</t>
  </si>
  <si>
    <t xml:space="preserve">Электроснабжение ЭПУ потребителей в соответствии с договором на ТП № 4-38-25-2110 г. Краснодар  </t>
  </si>
  <si>
    <t>P_Кд_25_ТП_017229</t>
  </si>
  <si>
    <t xml:space="preserve">Строительство ЛЭП-10 кВ в соответствии с договором на ТП № 4-40-25-4094 г. Кореновск </t>
  </si>
  <si>
    <t>Q_Ко_25_ТП_017766</t>
  </si>
  <si>
    <t>Кореновскэлектросеть</t>
  </si>
  <si>
    <t xml:space="preserve">Строительство ЛЭП-6 кВ в соответствии с договором на ТП № 4-38-25-1660 г. Краснодар </t>
  </si>
  <si>
    <t>P_Кд_25_ТП_017073</t>
  </si>
  <si>
    <t xml:space="preserve">Реконструкция РП 1-8 в соответствии с договором на ТП № 4-34-25-0809 г. Геленджик </t>
  </si>
  <si>
    <t>P_Гж_25_ТП_016684</t>
  </si>
  <si>
    <t>ххх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</si>
  <si>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</si>
  <si>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</si>
  <si>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</si>
  <si>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</si>
  <si>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</si>
  <si>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</si>
  <si>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</si>
  <si>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</si>
  <si>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</si>
  <si>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</si>
  <si>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</si>
  <si>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</si>
  <si>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</si>
  <si>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</si>
  <si>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</si>
  <si>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</si>
  <si>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</si>
  <si>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</si>
  <si>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</si>
  <si>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</si>
  <si>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</si>
  <si>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</si>
  <si>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</si>
  <si>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</si>
  <si>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</si>
  <si>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</si>
  <si>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</si>
  <si>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</si>
  <si>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КРУН-2-3, с. Кабардинка, г. Геленджик</t>
  </si>
  <si>
    <t>O_Гж_067</t>
  </si>
  <si>
    <t>Реконструкция ТП 2-90 с. Кабардинка, г. Геленджик</t>
  </si>
  <si>
    <t>O_Гж_069</t>
  </si>
  <si>
    <t>Реконструкция КТП № 271 с заменой на ГКТП 6/0,4кВ 250кВА по ул.В.И. Ленина - К. Либкнехта в г. Абинске</t>
  </si>
  <si>
    <t>J_NАб20.21_1.2.1.1.2.2</t>
  </si>
  <si>
    <t>Абинскэлектросеть</t>
  </si>
  <si>
    <t>Реконструкция ГКТП С11-08 ул.Крупской-Пушкина  с заменой на ГКТП 10/0,4 250кВА г.Славянск/К</t>
  </si>
  <si>
    <t>J_NСл20.21_1.2.1.1.2.105</t>
  </si>
  <si>
    <t>Славянскэлектросеть</t>
  </si>
  <si>
    <t>Реконструкция КТП №28 с заменой на КТП ул.Путиловский бульвар г. Тихорецк</t>
  </si>
  <si>
    <t>J_NТх20.21_1.2.1.1.2.124</t>
  </si>
  <si>
    <t>Реконструкция КТП №19 с заменой на КТП ул.Раздольная-Краснознаменная г. Тихорецк</t>
  </si>
  <si>
    <t>J_NТх20.21_1.2.1.1.2.127</t>
  </si>
  <si>
    <t xml:space="preserve">Реконструкция КТП № 242 по ул. Кирова,  г. Крымск </t>
  </si>
  <si>
    <t>J_NКм19.19_1.2.1.1.2.140</t>
  </si>
  <si>
    <t>Крымскэлектросеть</t>
  </si>
  <si>
    <t>Реконструкция ТП-35 с заменой оборудования (ЦРРЭС) г. Краснодар</t>
  </si>
  <si>
    <t>L_NКд21.22_1.2.1.1.18</t>
  </si>
  <si>
    <t>Реконструкция ТП-512 с заменой на 2БРТП (КРРЭС) с установкой силового транформатора 2*630кВА</t>
  </si>
  <si>
    <t>L_NКд21.23_1.2.1.1.20</t>
  </si>
  <si>
    <t>Реконструкция ТП-701 с заменой КТП на БКТП г. Горячий Ключ.</t>
  </si>
  <si>
    <t>J_NГч20.21_1.2.1.1.2.29</t>
  </si>
  <si>
    <t>Реконструкция РУ-0,4 в ТП-449 (ПРРЭС)</t>
  </si>
  <si>
    <t>J_NКд21.22_1.2.1.1.2.91</t>
  </si>
  <si>
    <t>Реконструкция РУ-0,4 в ТП-614 (ПРРЭС)</t>
  </si>
  <si>
    <t>J_NКд21.22_1.2.1.1.2.92</t>
  </si>
  <si>
    <t>Реконструкция РУ-0,4 в ТП-712 (ПРРЭС)</t>
  </si>
  <si>
    <t>J_NКд21.22_1.2.1.1.2.93</t>
  </si>
  <si>
    <t>Реконструкция ЗТП №87 ул.Октябрьская Тихорецк</t>
  </si>
  <si>
    <t>J_NТх20.21_1.2.1.1.2.183</t>
  </si>
  <si>
    <t>Реконструкция ТП-161 (ЦРРЭС), Краснодар.</t>
  </si>
  <si>
    <t>J_NКд19.20_1.2.1.1.2.93</t>
  </si>
  <si>
    <t>Реконструкция РУ-0,4 кВ в ТП-711 (ПРРЭС)</t>
  </si>
  <si>
    <t>L_NКд21.22_1.2.1.1.10</t>
  </si>
  <si>
    <t>Реконструкция КТП-КН9-90 с заменой на ГКТП-250/10/0,4 кВ-В/В проходного типа,
 Реконструкция ВЛ-0,4 кВ от КТП-КН9-90 (3 фидера) г.Новокубанск</t>
  </si>
  <si>
    <t>J_NНк20.21_1.2.1.1.2.99</t>
  </si>
  <si>
    <t>Новокубанскэлектросеть</t>
  </si>
  <si>
    <t>Реконструкция ГКТП-НВ3-29 с заменой на ГКТП-10/0,4кВ проходного типа, Реконструкция ВЛ-0,4кВ от ГКТП-НВ3-29 (1 фидер) г.Новокубанск</t>
  </si>
  <si>
    <t>J_NНк19.19_1.2.1.1.2.106</t>
  </si>
  <si>
    <t>Реконструкция КТП-НВ7-68 с заменой на ГКТП-10/0,4кВ. Реконструкция ВЛ-0,4кВ от ГКТП-НВ7-68 (4 фидер). г.Новокубанск</t>
  </si>
  <si>
    <t>J_NНк20.21_1.2.1.1.2.162</t>
  </si>
  <si>
    <t xml:space="preserve">Реконструкция КТП № 178 с заменой трансформатора на 250 кВА г. Крымск </t>
  </si>
  <si>
    <t>L_NКм21.22_1.2.1.1.89</t>
  </si>
  <si>
    <t>Реконструкция ТП-102 (ПРРЭС), г. Краснодар с установкой силового трансформатора 630 кВА</t>
  </si>
  <si>
    <t>L_NКд21.22_1.2.1.1.11</t>
  </si>
  <si>
    <t>Реконструкция ТП-1262 с заменой оборудвания (КРРЭС) г. Краснодар</t>
  </si>
  <si>
    <t>L_NКд21.22_1.2.1.1.13</t>
  </si>
  <si>
    <t xml:space="preserve">Реконструкция ТП-291 с заменой оборудования РУ-0,4кВ (ЗРРЭС) </t>
  </si>
  <si>
    <t>L_NКд21.22_1.2.1.1.16</t>
  </si>
  <si>
    <t>Реконструкция ТП-542 с заменой на КТП (КРРЭС), г. Краснодар с установкой силового трансформатора 250кВА</t>
  </si>
  <si>
    <t>L_NКд21.23_1.2.1.1.22</t>
  </si>
  <si>
    <t>Реконструкция ТП-1331 с установкой дополнительного блока РУ-6 кВ (КРРЭС) г. Краснодар</t>
  </si>
  <si>
    <t>L_NКд21.22_1.2.2.1.69</t>
  </si>
  <si>
    <t>Реконструкция ТП-507, г. Краснодар</t>
  </si>
  <si>
    <t>N_Кд_1.2.2.1_013266</t>
  </si>
  <si>
    <t xml:space="preserve">Реконструкция ТП-428 с заменой силового трансформатора Т-2 и заменой оборудования 10/0,4 кВ, г. Краснодар </t>
  </si>
  <si>
    <t>P_Кд_187</t>
  </si>
  <si>
    <t xml:space="preserve">Реконструкция ТП-1192 с заменой оборудования, г. Краснодар  </t>
  </si>
  <si>
    <t>P_Кд_188</t>
  </si>
  <si>
    <t xml:space="preserve">Реконструкция ТП-146 с заменой на БКТП (ПРРЭС), г. Краснодар </t>
  </si>
  <si>
    <t>P_Кд_016278</t>
  </si>
  <si>
    <t xml:space="preserve">Реконструкция ТП-170 с заменой на 2 ТП (ПРРЭС), г. Краснодар </t>
  </si>
  <si>
    <t>P_Кд_016236</t>
  </si>
  <si>
    <t xml:space="preserve">Реконструкция ТП-249 с заменой на 2 ТП (ПРРЭС), г. Краснодар </t>
  </si>
  <si>
    <t>P_Кд_016261</t>
  </si>
  <si>
    <t>Реконструкция трансформатора связи 6/10 кВ с 2,5 МВА на 4 МВА в районе ТП-2-103, с. Кабардинка, г. Геленджик</t>
  </si>
  <si>
    <t>O_Гж_066</t>
  </si>
  <si>
    <t xml:space="preserve">Реконструкция ТП-207, г. Приморско-Ахтарск </t>
  </si>
  <si>
    <t>P_Па_016438</t>
  </si>
  <si>
    <t xml:space="preserve">Реконструкция ТП-120, г. Приморско-Ахтарск </t>
  </si>
  <si>
    <t>P_Па_016437</t>
  </si>
  <si>
    <t xml:space="preserve">Реконструкция ТП-28, г. Новороссийск </t>
  </si>
  <si>
    <t>O_Нр_350</t>
  </si>
  <si>
    <t>1.2.1.1.</t>
  </si>
  <si>
    <t xml:space="preserve">Вынос/переустройство ТП-38, КЛ 6/10кВ и ЛЭП 0,4кВ из зоны земельного участка ООО "КЦО "Сибур-Юг" г.Анапа </t>
  </si>
  <si>
    <t>P_Ан_25_В_ 014575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</si>
  <si>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</si>
  <si>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</si>
  <si>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</si>
  <si>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</si>
  <si>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</si>
  <si>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</si>
  <si>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</si>
  <si>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участка ВЛ-10 кВ фидера Р-Г5,  г. Армавир</t>
  </si>
  <si>
    <t>O_Ар_050</t>
  </si>
  <si>
    <t>Реконструкция ВЛ-6 кВ от ячейки №47 до ЗТВС ТВ-9, ВЛ-6 кВ от ТП № 219 до опоры ВЛ-6кВ, ВЛ-6 кВ от ТП №263 до ТП №278, г. Армавир</t>
  </si>
  <si>
    <t>O_Ар_051</t>
  </si>
  <si>
    <t>Реконструкция ВЛ-10 кВ присоединение ТЧ-4, г. Армавир</t>
  </si>
  <si>
    <t>O_Ар_052</t>
  </si>
  <si>
    <t>Реконструкция КЛ-6 кВ от ТП №244 до РУ-6 кВ фидера Г-1 ПС 35/6 кВ "Очистные сооружения", г. Армавир</t>
  </si>
  <si>
    <t>O_Ар_054</t>
  </si>
  <si>
    <t>Реконструкция КЛ-6 кВ от ТП №244 до РУ-6 кВ фидера Г-2 ПС 35/6 кВ "Очистные сооружения", г. Армавир</t>
  </si>
  <si>
    <t>O_Ар_055</t>
  </si>
  <si>
    <t>Реконструкция КЛ-0,4 кВ от ТП-55 до ВРУ-0,4 кВ ж/д ул.Ленина,70, г. Армавир</t>
  </si>
  <si>
    <t>O_Ар_057</t>
  </si>
  <si>
    <t>Реконструкция КЛ-6 кВ от РУ-6 кВ ТП 1-368 фидер «ГК-18» до РУ-6 кВ ПС 110/35/10/6 кВ «Геленджик», г. Геленджик</t>
  </si>
  <si>
    <t>O_Гж_070</t>
  </si>
  <si>
    <t>Реконструкция КЛ-6 кВ от ПС 110/6 кВ  "Ейск-1" до опоры №В1 ВЛ-6кВ "Ейская1 Е6-ТП49" присоединение Е-6, протяженность по трассе 1,07км г. Ейск</t>
  </si>
  <si>
    <t>P_Ек_25_1.2_017266</t>
  </si>
  <si>
    <t>Реконструкция КЛ-6 кВ от ПС 110/6 кВ  "Ейск-1" до опоры №В1 ВЛ-6кВ "Ейская1 Е19-РП2" присоединение Е-19, протяженность по трассе 0,63км г. Ейск</t>
  </si>
  <si>
    <t>P_Ек_25_1.2_017267</t>
  </si>
  <si>
    <t>Реконструкция КЛ-6 кВ от ПС 110/6 кВ  "Ейск-1" до РП-5 присоединение Е-21, протяженность по трассе 4,324км г. Ейск</t>
  </si>
  <si>
    <t>P_Ек_25_1.2_017268</t>
  </si>
  <si>
    <t>Реконструкция КЛ-6 кВ от ПС 110/6 кВ «Ейск-2» до РП-5 присоединение ЕСК-16, протяженность по трассе 1,9км г. Ейск</t>
  </si>
  <si>
    <t>P_Ек_25_1.2_017269</t>
  </si>
  <si>
    <t>Реконструкция КЛ-6 кВ от ПС 110/6 кВ «Ейск-2» до РП-5 присоединение ЕСК-17, протяженность по трассе 1,9км г. Ейск</t>
  </si>
  <si>
    <t>P_Ек_25_1.2_017270</t>
  </si>
  <si>
    <t>Реконструкция КЛ-6 кВ от ПС 110/6 кВ "Ейск-2" до ТП-52 присоединение ЕСК-3, протяженность по трассе 1,145 км г. Ейск</t>
  </si>
  <si>
    <t>P_Ек_25_1.2_017271</t>
  </si>
  <si>
    <t xml:space="preserve">Реконструкция КЛ-6 кВ РП-32 – РИП-109, г. Краснодар </t>
  </si>
  <si>
    <t>O_Кд_147</t>
  </si>
  <si>
    <t xml:space="preserve">Реконструкция КЛ-6 кВ РП-32 – РИП-214, г. Краснодар </t>
  </si>
  <si>
    <t>O_Кд_148</t>
  </si>
  <si>
    <t xml:space="preserve">Реконструкция КВЛ-10 кВ РП-76 – РИП-412, г. Краснодар </t>
  </si>
  <si>
    <t>O_Кд_149</t>
  </si>
  <si>
    <t xml:space="preserve">Реконструкция КВЛ-10 кВ РП-76 – ЗИП-302, г. Краснодар </t>
  </si>
  <si>
    <t>O_Кд_150</t>
  </si>
  <si>
    <t>Реконструкция участка КЛ-6 кВ  в районе перехода под ж/д ф. Г-3 ПС 110/35/6 кВ "Гулькевичи", г. Гулькевичи</t>
  </si>
  <si>
    <t>O_Гу_216</t>
  </si>
  <si>
    <t>Кропоткинэлектросеть</t>
  </si>
  <si>
    <t>Реконструкция участка КЛ-6 кВ от ТП-81 до ТП-74 фидер 8ж.д. ПС 35/6кВ "Кавказская", г. Кропоткин</t>
  </si>
  <si>
    <t>O_Кп_237</t>
  </si>
  <si>
    <t>Реконструкция участка ВЛ-10 кВ от проектируемой РП в районе ПС 35/6 кВ «3 Подъем» до ТП-230 ф. КВ-10, г. Крымск</t>
  </si>
  <si>
    <t>O_Км_248</t>
  </si>
  <si>
    <t xml:space="preserve">Реконструкция ВЛ-10 кВ от ПС 35/6 кВ «3 Подъем» до ТП-701 ф. КВ-9, г. Крымск </t>
  </si>
  <si>
    <t>O_Км_249</t>
  </si>
  <si>
    <t>Реконструкция участка КЛ-10 кВ ТП-100-ТП-163, г. Новороссийск</t>
  </si>
  <si>
    <t>O_Нр_298</t>
  </si>
  <si>
    <t>Реконструкция участка КЛ-10 кВ от РП-6 до ТП-437, г. Новороссийск</t>
  </si>
  <si>
    <t>O_Нр_324</t>
  </si>
  <si>
    <t xml:space="preserve">Реконструкция участка КЛ-6 кВ от РУ-6 кВ ПС ДСК прис. 2, 20 до РУ-6 кВ РП-25, г. Новороссийск </t>
  </si>
  <si>
    <t>O_Нр_349</t>
  </si>
  <si>
    <t xml:space="preserve">Реконструкция головного участка ВЛ 10 кВ Ц3 от ПС 110/35/10 «Центральная» до ТП Ц3-01 с заменой  ВЛ 10 кВ на ВЛЗ. г.Славянск/К </t>
  </si>
  <si>
    <t>J_NСл21.22_1.2.2.1.1.21</t>
  </si>
  <si>
    <t xml:space="preserve">Реконструкция ВЛ–10 кВ фидер «Т-1» с совподвесом ВЛ-0,4 кВ г. Тимашевск </t>
  </si>
  <si>
    <t>J_NТм21.22_1.2.2.1.1.25</t>
  </si>
  <si>
    <t>Тимашевскэлектросеть</t>
  </si>
  <si>
    <t>Реконструкция ВЛ–10 кВ фидер «Т-2» с совподвесом ВЛ-0,4 кВ г. Тимашевск</t>
  </si>
  <si>
    <t>J_NТм22.23_1.2.2.1.1.26</t>
  </si>
  <si>
    <t xml:space="preserve">Реконструкция ВЛ-6кВ от опоры №22 до оп. №27 присоед."Ф № 21"(22) по участку ТП-21 до ТП-49, от ТП-42 до ТП-23 г. Тихорецк </t>
  </si>
  <si>
    <t>J_NТх23.24_1.2.2.1.1.28</t>
  </si>
  <si>
    <t xml:space="preserve">Реконструкция ВЛ-6 кВ ф.  "РРС" или "ТХ-10" ул.Гоголя (от КРУН до ТП-76) г.Тихорецк </t>
  </si>
  <si>
    <t>J_NТх22.23_1.2.2.1.1.29</t>
  </si>
  <si>
    <t xml:space="preserve">Реконструкция ВЛ-6 кВ ф.Ю-2 "Мехзавод" ул.Ачкасова,Школьная по участку ТП-9-ТП-11; от оп. 81/1-оп.68/14; от ТП-105-ТП-33 г. Тихорецк </t>
  </si>
  <si>
    <t>J_NТх23.24_1.2.2.1.1.31</t>
  </si>
  <si>
    <t xml:space="preserve">Реконструкция ВЛ-10 кВ ТП-512-ТП-1806п с заменой на КЛ-10 кВ  г. Краснодар, протяженность 1,5 км </t>
  </si>
  <si>
    <t>L_NКд21.22_1.2.2.1.38</t>
  </si>
  <si>
    <t>Реконструкция ВЛ-0,4кВ от ТП № 23 фидер Л-2, г. Армавир</t>
  </si>
  <si>
    <t>J_NАр19.19_1.2.2.1.2.114</t>
  </si>
  <si>
    <t xml:space="preserve">Реконструкция ВЛ-0,4кВ от ТП № 39 фидер Л-1, г. Армавир </t>
  </si>
  <si>
    <t>J_NАр19.19_1.2.2.1.2.116</t>
  </si>
  <si>
    <t xml:space="preserve">Реконструкция ВЛ-0,4 кВ от ТП-7 г.Тихорецк </t>
  </si>
  <si>
    <t>J_NТх20.21_1.2.2.1.2.170</t>
  </si>
  <si>
    <t xml:space="preserve">Реконструкция ВЛ-0,4кВ от ТП № 178 фидер Л-2, Армавир </t>
  </si>
  <si>
    <t>J_NАр19.19_1.2.2.1.2.111</t>
  </si>
  <si>
    <t xml:space="preserve">Реконструкция ВЛ-0,4кВ от ТП № 235 фидер Л-1, Армавир </t>
  </si>
  <si>
    <t>J_NАр19.19_1.2.2.1.2.112</t>
  </si>
  <si>
    <t xml:space="preserve">Реконструкция  КЛ-6 кВ от п/с РИ до ТП 217, присоединение РИ-27, (Без увеличения сечения)г.Армавир </t>
  </si>
  <si>
    <t>J_NАр20.21_1.2.2.1.3.8</t>
  </si>
  <si>
    <t xml:space="preserve">Реконструкция КЛ-6 кВ от ТП 12 до п/с "РИ", присоединение РИ-Г3 (Без увеличения сечения) г.Армавир </t>
  </si>
  <si>
    <t>J_NАр20.21_1.2.2.1.3.10</t>
  </si>
  <si>
    <t>Реконструкция КЛ-10 кВ РП-35 - ТП-814 (ПРРЭС)</t>
  </si>
  <si>
    <t>J_NКд21.22_1.2.2.1.3.32</t>
  </si>
  <si>
    <t>Реконструкция КЛ-6кВ от ПС Центральная ф. Ц-7 до РП-2 (ЗРРЭС), г. Краснодар</t>
  </si>
  <si>
    <t>J_NКд20.21_1.2.2.1.3.195</t>
  </si>
  <si>
    <t xml:space="preserve">Реконструкция  КЛ-6 кВ от п/с "Речная" до РП 1 присоединение Р-Г4, протяженноть 4,2 км  г. Армавир </t>
  </si>
  <si>
    <t>L_NАр21.23_1.2.2.1.3.12</t>
  </si>
  <si>
    <t xml:space="preserve">Реконструкция  КЛ-6 кВ от шкафа 211 до п/с "Речная" присоединение Р-Г3, протяженность 2,2 км г. Армавир </t>
  </si>
  <si>
    <t>L_NАр21.22_1.2.2.1.3.16</t>
  </si>
  <si>
    <t xml:space="preserve">Реконструкция КЛ-6 кВ ПС Центральная– РП-2 (Ц-8), протяженностью 2,6 км </t>
  </si>
  <si>
    <t>L_NКд21.23_1.2.2.1.3.20</t>
  </si>
  <si>
    <t>Реконструкция КЛ-10 кВ от ПС Западная-2– РП-33 (З-2-105), протяженностью 2,4 км г. Краснодар</t>
  </si>
  <si>
    <t>L_NКд21.23_1.2.2.1.45</t>
  </si>
  <si>
    <t>Реконструкция КЛ-10 кВ от ПС Юго-Западная– РП-44 (ЮЗ-113), протяженностью 1,85км.</t>
  </si>
  <si>
    <t>L_NКд21.23_1.2.2.1.47</t>
  </si>
  <si>
    <t>Реконструкция КЛ-6 кВ от ПС ХБК до ТП-423п (ХБК-205 протяженность 1,92 км и ХБК-304 протяженность 1,9 км) (КРРЭС)</t>
  </si>
  <si>
    <t>L_NКд21.23_1.2.2.1.50</t>
  </si>
  <si>
    <t>Реконструкция КЛ-6 кВ от ПС Южная – РП-6 (Ю-7 ЗРУ), протяженностью 2,71 км г. Краснодар</t>
  </si>
  <si>
    <t>L_NКд21.23_1.2.2.1.51</t>
  </si>
  <si>
    <t>Реконструкция ТП-795 с заменой корпуса 2БКТП, установкой трансформаторов 2*630 кВА (КРРЭС) г. Краснодар</t>
  </si>
  <si>
    <t>M_NКд24.24_1.2.2.1.36</t>
  </si>
  <si>
    <t xml:space="preserve">Реконструкция КВЛ-10кВ ПШ-102 - РП-75, протяжённостью 1,2 км. г. Краснодар </t>
  </si>
  <si>
    <t>M_NКд24.24_1.2.2.1.37</t>
  </si>
  <si>
    <t xml:space="preserve">Реконструкция ТП-324, г. Краснодар </t>
  </si>
  <si>
    <t>N_Кд_1.2.2.1_013268</t>
  </si>
  <si>
    <t>Реконструкция ВЛ- 6 кВ от МТП-35 до кабельн.вставки 10 кВ ТП-117 ул.Серова по участку ТП-35 до ТП-27,17,71, от оп 7/1 до ТП-26 г. Тихорецк</t>
  </si>
  <si>
    <t>J_NТх23.24_1.2.2.1.1.32</t>
  </si>
  <si>
    <t>Реконструкция ВЛ-10 кВ участка  фидера П-3 ул. Фестивальная г. Приморско-Ахтарск</t>
  </si>
  <si>
    <t>J_NПа20.21_1.2.2.1.1.39</t>
  </si>
  <si>
    <t>Реконструкция транзитного участка ЛЭП ПБ-5 - ТП-911 с заменой на ЛЭП большей пропускной способности (КРРЭС), Краснодар К договору №21100-18-00461144-1</t>
  </si>
  <si>
    <t>J_NКд19.20_1.2.2.1.1.17</t>
  </si>
  <si>
    <t>Реконструкция ЛЭП 10 кВ ЮВ-29 - РП-40, г. Краснодар, протяженностью 3,2 км</t>
  </si>
  <si>
    <t>L_NКд23.24_1.2.2.1.1.3</t>
  </si>
  <si>
    <t>Реконструкция КЛ-10 кВ ТП-174 - ТП-1301 - ТП-582  (ПРРЭС)</t>
  </si>
  <si>
    <t>J_NКд21.22_1.2.2.1.3.39</t>
  </si>
  <si>
    <t>Реконструкция КЛ-6 кВ ТП-17-ТП-107, г. Новороссийск</t>
  </si>
  <si>
    <t>J_NНр20.21_1.2.2.1.3.73</t>
  </si>
  <si>
    <t>Реконструкция КЛ-6 кВ ТП-70-ТП-107, г. Новороссийск</t>
  </si>
  <si>
    <t>J_NНр23.24_1.2.2.1.3.167</t>
  </si>
  <si>
    <t>Реконструкция КЛ-10кВ от ТП-2579п до ВЛ-10кВ ТП-723 - ТП-586 - ТП-258, протяжённостью 0,25 км. г. Краснодар</t>
  </si>
  <si>
    <t>M_NКд24.24_1.2.2.1.38</t>
  </si>
  <si>
    <t>Реконструкция КЛ-10 кВ ТП-99-ТП-122, протяжённостью 0,8 км., г. Новороссийск</t>
  </si>
  <si>
    <t>M_NНр22.24_1.2.2.1.54</t>
  </si>
  <si>
    <t xml:space="preserve">Реконструкция существующей КЛ-10 кВ по трассе ТП-425 – ТП-461 (КРРЭС), г. Краснодар </t>
  </si>
  <si>
    <t>M_NКд22.24_1.2.2.1.48</t>
  </si>
  <si>
    <t>Реконструкция ЛЭП-6 кВ НПЗ-33 - ТП-1627п, протяжённостью 0,95 км, г. Краснодар</t>
  </si>
  <si>
    <t>N_Кд_1.2.2.1_013269</t>
  </si>
  <si>
    <t xml:space="preserve">Реконструкция ЛЭП-10 кВ ЮЗ-107 - РП-9, протяжённостью 1,2 км, г. Краснодар </t>
  </si>
  <si>
    <t>N_Кд_1.2.2.1_013271</t>
  </si>
  <si>
    <t>Реконструкция ЛЭП-10 кВ ЮЗ-214 - РП-9, протяжённостью 1,2 км, г. Краснодар</t>
  </si>
  <si>
    <t>N_Кд_1.2.2.1_013272</t>
  </si>
  <si>
    <t>Реконструкция существующей КЛ-6 кВ по трассе ТП-103 - ТП-109 - ТП-662 (ЗРРЭС), Краснодар</t>
  </si>
  <si>
    <t>N_Кд_1.2.2.1_013064</t>
  </si>
  <si>
    <t>Реконструкция КЛ-0,4 кВ ТП-366 – Яна Полуяна, 12 (ПРРЭС), г. Краснодар, протяженность 2*0,1км</t>
  </si>
  <si>
    <t>L_NКд21.22_1.2.2.1.43</t>
  </si>
  <si>
    <t>Реконструкция КЛ-0,4 кВ ТП-369 - ул. Благоева, 46 - ул. Невкипелова, 31 (КРРЭС), г. Краснодар, протяженностью 2*0,1км и 2*0,15км</t>
  </si>
  <si>
    <t>L_NКд21.22_1.2.2.1.44</t>
  </si>
  <si>
    <t>Реконструкция ЛЭП-10 кВ от ПС "Пашковская" фидер ПШ-203  до РП-43 протяженностью 2,8 км (КРРЭС) г. Краснодар</t>
  </si>
  <si>
    <t>L_NКд21.23_1.2.2.1.91</t>
  </si>
  <si>
    <t xml:space="preserve">Реконструкция 2КЛ-10 кВ "ПС Южная прис. 13, 14 - РП-18, г. Новороссийск  </t>
  </si>
  <si>
    <t>O_Нр_467</t>
  </si>
  <si>
    <t>Реконструкция КЛ-10 КРУН-33-ТП-721-РП-30, г.Новороссийск</t>
  </si>
  <si>
    <t>P_Нр_443</t>
  </si>
  <si>
    <t>Реконструкция КЛ-10 КРУН-33-ТП-722-РП-30, г.Новороссийск</t>
  </si>
  <si>
    <t>P_Нр_444</t>
  </si>
  <si>
    <t xml:space="preserve">Реконструкция КЛ-6кВ от РП-5 до ТП-310, КЛ-6кВ от ТП-310 до ТП-134 П фидер Г-2 от ПС 110/6кВ «Химзавод», г. Кропоткин </t>
  </si>
  <si>
    <t>P_Кп_445</t>
  </si>
  <si>
    <t xml:space="preserve">Реконструкция КЛ-10 кВ РП-27 - ТП-145, г. Новороссийск </t>
  </si>
  <si>
    <t>P_Нр_016311</t>
  </si>
  <si>
    <t xml:space="preserve">Реконструкция КЛ-10 кВ ТП-133 - ТП-193, г. Новороссийск   </t>
  </si>
  <si>
    <t>P_Нр_016312</t>
  </si>
  <si>
    <t xml:space="preserve">Реконструкция КЛ-6 кВ ТП-43 - п/ст"Западная" прис.12, г. Новороссийск </t>
  </si>
  <si>
    <t>P_Нр_016313</t>
  </si>
  <si>
    <t xml:space="preserve">Реконструкция КЛ-6 кВ ТП-172 - ТП-328, г. Новороссийск </t>
  </si>
  <si>
    <t>P_Нр_016314</t>
  </si>
  <si>
    <t xml:space="preserve">Реконструкция КЛ-6 кВ ТП-262 - ТП-328, г. Новороссийск   </t>
  </si>
  <si>
    <t>P_Нр_016315</t>
  </si>
  <si>
    <t xml:space="preserve">Реконструкция участка линии ВЛ-10кВ от РП-50-ТП-253-ТП-276, г. Новороссийск  </t>
  </si>
  <si>
    <t>P_Нр_016292</t>
  </si>
  <si>
    <t>Реконструкция КВЛ-10 кВ РП-30-ТП-540, г.Новороссийск</t>
  </si>
  <si>
    <t>P_Нр_25_1.2_016844</t>
  </si>
  <si>
    <t xml:space="preserve">Реконструкция КЛ-6 кВ от ПС "ДСК" прис.10 до проект.КРУН, г. Новороссийск </t>
  </si>
  <si>
    <t>P_Нр_25_1.2_016871</t>
  </si>
  <si>
    <t xml:space="preserve">Реконструкция участка КЛ-10кВ от РП-2 до ТП-РЗ-3-160 на участке пересечения с объектами ж/д инфраструктуры: 0км ПК4 (ориентир-путь №11 в интервале стрелочных переводов №70 и №1) </t>
  </si>
  <si>
    <t>Q_P_Тр_016681</t>
  </si>
  <si>
    <t xml:space="preserve">Вынос / переустройство электросетевого комплекса для строительства административного здания на территории земельного участка: г. Краснодар, ул. Красных Партизан, 6 корпус 2, к.н. 23:43:0138001:92 </t>
  </si>
  <si>
    <t>K_Кд_015747</t>
  </si>
  <si>
    <t xml:space="preserve">Вынос и переустройство сетей электроснабжения на объекте: "Реконструкция автомобильной дороги по ул. Сербской от ул. Феодосийской до ул. Белградской в пос. Пригородном г. Краснодаре" </t>
  </si>
  <si>
    <t>K_Кд_014554</t>
  </si>
  <si>
    <t xml:space="preserve">Вынос (переустройство) КЛ-10 кВ по адресу: г. Краснодар, ул. Анапская, земельный участок к.н.23:43:0136032:328 </t>
  </si>
  <si>
    <t>K_Кд_016633</t>
  </si>
  <si>
    <t xml:space="preserve">Вынос / переустройство электросетевого комплекса для реализации проекта по строительству жилого комплекса на земельных участках с кадастровыми номерами 23:43:0143021:980, 23:43:0143021:27542 </t>
  </si>
  <si>
    <t>P_Кд_015541</t>
  </si>
  <si>
    <t xml:space="preserve">Вынос/переустройство ВЛИ 0,4кВ в кабельное исполнение от ТП-511 до Пионерского проспекта,7а  </t>
  </si>
  <si>
    <t>P_Ан_015323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</si>
  <si>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</si>
  <si>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</si>
  <si>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</si>
  <si>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</si>
  <si>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</si>
  <si>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</si>
  <si>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Проектирование и монтаж интеллектуальной системы учета электрической энергии в рамках 522-ФЗ г. Армавир</t>
  </si>
  <si>
    <t>O_Ар_449</t>
  </si>
  <si>
    <t>Проектирование и монтаж интеллектуальной системы учета электрической энергии в рамках 522-ФЗ  г. Горячий Ключ</t>
  </si>
  <si>
    <t>O_Гч_452</t>
  </si>
  <si>
    <t>Проектирование и монтаж интеллектуальной системы учета электрической энергии в рамках 522-ФЗ г. Ейск</t>
  </si>
  <si>
    <t>O_Ек_453</t>
  </si>
  <si>
    <t>Проектирование и монтаж интеллектуальной системы учета электрической энергии в рамках 522-ФЗ  г. Кореновск</t>
  </si>
  <si>
    <t>O_Ко_454</t>
  </si>
  <si>
    <t>Проектирование и монтаж интеллектуальной системы учета электрической энергии в рамках 522-ФЗ г. Краснодар</t>
  </si>
  <si>
    <t>O_Кд_455</t>
  </si>
  <si>
    <t>Проектирование и монтаж интеллектуальной системы учета электрической энергии в рамках 522-ФЗ г. Курганинск</t>
  </si>
  <si>
    <t>O_Ку_458</t>
  </si>
  <si>
    <t>Проектирование и монтаж интеллектуальной системы учета электрической энергиив рамках 522-ФЗ  г. Новокубанск</t>
  </si>
  <si>
    <t>O_Нк_460</t>
  </si>
  <si>
    <t>Проектирование и монтаж интеллектуальной системы учета электрической энергии в рамках 522-ФЗ г. Славянск</t>
  </si>
  <si>
    <t>O_Сл_462</t>
  </si>
  <si>
    <t>Проектирование и монтаж интеллектуальной системы учета электрической энергии в рамках 522-ФЗ  г. Туапсе</t>
  </si>
  <si>
    <t>O_Ту_465</t>
  </si>
  <si>
    <t>Проектирование и монтаж интеллектуальной системы учета электрической энергии в рамках 522-ФЗ  г. Усть-Лабинск</t>
  </si>
  <si>
    <t>O_Ул_466</t>
  </si>
  <si>
    <t>Усть-Лабинскэлектросеть</t>
  </si>
  <si>
    <t>Построение интеллектуальной системы учета электрической энергии в рамках 522-ФЗ ТП-423А  г. Апшеронск</t>
  </si>
  <si>
    <t>P_Ап_ТП_423А</t>
  </si>
  <si>
    <t>Апшеронскэлектросеть</t>
  </si>
  <si>
    <t>Построение интеллектуальной системы учета электрической энергии в рамках 522-ФЗ ТП-424А  г. Апшеронск</t>
  </si>
  <si>
    <t>P_Ап_ТП_424А</t>
  </si>
  <si>
    <t>Построение интеллектуальной системы учета электрической энергии в рамках 522-ФЗ ТП-320А  г. Апшеронск</t>
  </si>
  <si>
    <t>P_Ап_ТП_320А</t>
  </si>
  <si>
    <t>Построение интеллектуальной системы учета электрической энергии в рамках 522-ФЗ ТП-228  г. Хадыженск</t>
  </si>
  <si>
    <t>P_Ап_ТП_228</t>
  </si>
  <si>
    <t>Построение интеллектуальной системы учета электрической энергии в рамках 522-ФЗ ТП-35 г. Армавир</t>
  </si>
  <si>
    <t>P_Ар_ТП_35</t>
  </si>
  <si>
    <t>Построение интеллектуальной системы учета электрической энергии в рамках 522-ФЗ ТП-163 г. Армавир</t>
  </si>
  <si>
    <t>P_Ар_ТП_163</t>
  </si>
  <si>
    <t>Построение интеллектуальной системы учета электрической энергии в рамках 522-ФЗ ТП-261 г. Армавир</t>
  </si>
  <si>
    <t>P_Ар_ТП_261</t>
  </si>
  <si>
    <t>Построение интеллектуальной системы учета электрической энергии в рамках 522-ФЗ ТП-149 г. Армавир</t>
  </si>
  <si>
    <t>P_Ар_ТП_149</t>
  </si>
  <si>
    <t>Построение интеллектуальной системы учета электрической энергии в рамках 522-ФЗ ТП-301 г. Армавир</t>
  </si>
  <si>
    <t>P_Ар_ТП_301</t>
  </si>
  <si>
    <t>Построение интеллектуальной системы учета электрической энергии в рамках 522-ФЗ ТП-257 г. Армавир</t>
  </si>
  <si>
    <t>P_Ар_ТП_257</t>
  </si>
  <si>
    <t>Построение интеллектуальной системы учета электрической энергии в рамках 522-ФЗ ТП-52 г. Ейск</t>
  </si>
  <si>
    <t>P_Ек_ТП_52</t>
  </si>
  <si>
    <t>Построение интеллектуальной системы учета электрической энергии в рамках 522-ФЗ ТП-181 г. Ейск</t>
  </si>
  <si>
    <t>P_Ек_ТП_181</t>
  </si>
  <si>
    <t>Построение интеллектуальной системы учета электрической энергии в рамках 522-ФЗ ТП-201 г. Ейск</t>
  </si>
  <si>
    <t>P_Ек_ТП_201</t>
  </si>
  <si>
    <t>Построение интеллектуальной системы учета электрической энергии в рамках 522-ФЗ ТП-500  г. Краснодар</t>
  </si>
  <si>
    <t>P_Кд_ТП_500</t>
  </si>
  <si>
    <t>Построение интеллектуальной системы учета электрической энергии в рамках 522-ФЗ ТП-90  г. Краснодар</t>
  </si>
  <si>
    <t>P_Кд_ТП_90</t>
  </si>
  <si>
    <t>Построение интеллектуальной системы учета электрической энергии в рамках 522-ФЗ ТП-545  г. Краснодар</t>
  </si>
  <si>
    <t>P_Кд_ТП_545</t>
  </si>
  <si>
    <t>Построение интеллектуальной системы учета электрической энергии в рамках 522-ФЗ ТП-1119  г. Краснодар</t>
  </si>
  <si>
    <t>P_Кд_ТП_1119</t>
  </si>
  <si>
    <t xml:space="preserve">Построение интеллектуальной системы учета электрической энергии в рамках 522-ФЗ ТП-171  г. Краснодар </t>
  </si>
  <si>
    <t>P_Кд_ТП_171</t>
  </si>
  <si>
    <t>Построение интеллектуальной системы учета электрической энергии в рамках 522-ФЗ ТП-1123  г. Краснодар</t>
  </si>
  <si>
    <t>P_Кд_ТП_1123</t>
  </si>
  <si>
    <t>Построение интеллектуальной системы учета электрической энергии в рамках 522-ФЗ ТП-894  г. Краснодар</t>
  </si>
  <si>
    <t>P_Кд_ТП_894</t>
  </si>
  <si>
    <t>Построение интеллектуальной системы учета электрической энергии в рамках 522-ФЗ ТП-827  г. Краснодар</t>
  </si>
  <si>
    <t>P_Кд_ТП_827</t>
  </si>
  <si>
    <t>Построение интеллектуальной системы учета электрической энергии в рамках 522-ФЗ ТП-1333  г. Краснодар</t>
  </si>
  <si>
    <t>P_Кд_ТП_1333</t>
  </si>
  <si>
    <t>Построение интеллектуальной системы учета электрической энергии в рамках 522-ФЗ ТП-353  г. Краснодар</t>
  </si>
  <si>
    <t>P_Кд_ТП_353</t>
  </si>
  <si>
    <t>Построение интеллектуальной системы учета электрической энергии в рамках 522-ФЗ ТП-75  г. Краснодар</t>
  </si>
  <si>
    <t>P_Кд_ТП_75</t>
  </si>
  <si>
    <t>Построение интеллектуальной системы учета электрической энергии в рамках 522-ФЗ ТП-1013  г. Краснодар</t>
  </si>
  <si>
    <t>P_Кд_ТП_1013</t>
  </si>
  <si>
    <t>Построение интеллектуальной системы учета электрической энергии в рамках 522-ФЗ ТП-161  г. Курганинск</t>
  </si>
  <si>
    <t>P_Ку_ТП_161</t>
  </si>
  <si>
    <t>Построение интеллектуальной системы учета электрической энергии в рамках 522-ФЗ ТП-144  г. Новокубанск</t>
  </si>
  <si>
    <t>P_Нк_ТП_144</t>
  </si>
  <si>
    <t>Построение интеллектуальной системы учета электрической энергии в рамках 522-ФЗ ТП-476 г. Новороссийск</t>
  </si>
  <si>
    <t>P_Нр_ТП_476</t>
  </si>
  <si>
    <t>Построение интеллектуальной системы учета электрической энергии в рамках 522-ФЗ ТП-384 г. Новороссийск</t>
  </si>
  <si>
    <t>P_Нр_ТП_384</t>
  </si>
  <si>
    <t>Построение интеллектуальной системы учета электрической энергии в рамках 522-ФЗ ТП-388 г. Новороссийск</t>
  </si>
  <si>
    <t>P_Нр_ТП_388</t>
  </si>
  <si>
    <t>Построение интеллектуальной системы учета электрической энергии в рамках 522-ФЗ ТП-48 г. Новороссийск</t>
  </si>
  <si>
    <t>P_Нр_ТП_48</t>
  </si>
  <si>
    <t>Построение интеллектуальной системы учета электрической энергии в рамках 522-ФЗ ТП-590 г. Новороссийск</t>
  </si>
  <si>
    <t>P_Нр_ТП_590</t>
  </si>
  <si>
    <t>Построение интеллектуальной системы учета электрической энергии в рамках 522-ФЗ ТП ПФ7-18/РУ-0,4кВ/1 с.ш. 0,4 кВ от ТП ПФ7-18 г. Славянск-на-Кубани</t>
  </si>
  <si>
    <t>P_Сл_ТП_ПФ7_18</t>
  </si>
  <si>
    <t>Построение интеллектуальной системы учета электрической энергии в рамках 522-ФЗ ТП ПФ7-29/РУ-0,4кВ/1 с.ш. 0,4 кВ от ТП ПФ7-29 г. Славянск-на-Кубани</t>
  </si>
  <si>
    <t>P_Сл_ТП_ПФ7_29</t>
  </si>
  <si>
    <t>Построение интеллектуальной системы учета электрической энергии в рамках 522-ФЗ ТП-523/1/РУ-0,4кВ/1 с.ш. 0,4 кВ от ТП-523/1 г. Славянск-на-Кубани</t>
  </si>
  <si>
    <t>P_Сл_ТП_523_1</t>
  </si>
  <si>
    <t>Построение интеллектуальной системы учета электрической энергии в рамках 522-ФЗ ТП Ц3-18 г. Славянск-на-Кубани</t>
  </si>
  <si>
    <t>P_Сл_ТП_ЦЗ18</t>
  </si>
  <si>
    <t>Построение интеллектуальной системы учета электрической энергии в рамках 522-ФЗ ТП-179  г. Туапсе</t>
  </si>
  <si>
    <t>P_Ту_ТП_179</t>
  </si>
  <si>
    <t>Построение интеллектуальной системы учета электрической энергии в рамках 522-ФЗ ТП-232  г. Туапсе</t>
  </si>
  <si>
    <t>P_Ту_ТП_232</t>
  </si>
  <si>
    <t>Построение интеллектуальной системы учета электрической энергии в рамках 522-ФЗ ТП-22  г. Туапсе</t>
  </si>
  <si>
    <t>P_Ту_ТП_22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</si>
  <si>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</si>
  <si>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</si>
  <si>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</si>
  <si>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</si>
  <si>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</si>
  <si>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</si>
  <si>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</si>
  <si>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</si>
  <si>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</si>
  <si>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</si>
  <si>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</si>
  <si>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</si>
  <si>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</si>
  <si>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</si>
  <si>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</si>
  <si>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</si>
  <si>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</si>
  <si>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</si>
  <si>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</si>
  <si>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</si>
  <si>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</si>
  <si>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</si>
  <si>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</si>
  <si>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</si>
  <si>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</si>
  <si>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</si>
  <si>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</si>
  <si>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</si>
  <si>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</si>
  <si>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КРН-10 кВ в районе Пионерского проспекта, г.Анапа</t>
  </si>
  <si>
    <t>O_Ан_025</t>
  </si>
  <si>
    <t>Строительство ТП в районе улиц 9-го Января-Павлова, г. Апшеронск</t>
  </si>
  <si>
    <t>O_Ап_033</t>
  </si>
  <si>
    <t>Строительство ЛЭП-6 кВ от ТП-278 до ТП-219, г. Армавир</t>
  </si>
  <si>
    <t>O_Ар_044</t>
  </si>
  <si>
    <t>Строительство ЛЭП-6 кВ от КРУН-2-3 до ТП 2-90, с. Кабардинка, г. Геленджик</t>
  </si>
  <si>
    <t>O_Гж_068</t>
  </si>
  <si>
    <t>Строительство ЛЭП-6 кВ от ТП 3-157 до ТП 3-51, г. Геленджик</t>
  </si>
  <si>
    <t>O_Гж_076</t>
  </si>
  <si>
    <t>Cтроительство ЛЭП-10 кВ от ВЛ-10 кВ фидер ТГК-3 до ВЛ-10 кВ фидер Р-1, г.Горячий Ключ</t>
  </si>
  <si>
    <t>O_Гч_088</t>
  </si>
  <si>
    <t>Строительство ЛЭП-6 кВ от ТП-93 до ТП-220, г. Ейск</t>
  </si>
  <si>
    <t>O_Ек_107</t>
  </si>
  <si>
    <t>Строительство ЛЭП-6 кВ от ТП-220 до РП-3, г. Ейск</t>
  </si>
  <si>
    <t>O_Ек_108</t>
  </si>
  <si>
    <t xml:space="preserve">Строительство ЛЭП-6 кВ от ТП-1887п до места соединения с КЛ-6 кВ ТП-1197 – Ю-25 КРУН, г. Краснодар  </t>
  </si>
  <si>
    <t>O_Кд_176</t>
  </si>
  <si>
    <t xml:space="preserve">Строительство ЛЭП-6 кВ от ТП-35п до места соединения с КЛ-6 кВ ТП-77 – ТП-2326п, г. Краснодар    </t>
  </si>
  <si>
    <t>O_Кд_177</t>
  </si>
  <si>
    <t xml:space="preserve">Строительство ЛЭП-6 кВ от ПС «Южная» ф. Ю-25 КРУН до РП-5, г. Краснодар </t>
  </si>
  <si>
    <t>O_Кд_178</t>
  </si>
  <si>
    <t xml:space="preserve">Строительство ЛЭП-6 кВ от РП-63  до ТП-178, г. Краснодар </t>
  </si>
  <si>
    <t>O_Кд_188</t>
  </si>
  <si>
    <t>Строительство ТП в районе 155 квартала, г. Курганинск</t>
  </si>
  <si>
    <t>O_Ку_273</t>
  </si>
  <si>
    <t>Строительство отходящих 2КЛ-10 от РУ-10кВ ПС 110/10 кВ «Лучистая» до РУ-10кВ РП-8 1 сш. (прис. «ШБ-15») и РП-8 2 сш. (прис. С-Западная 5), г. Новороссийск</t>
  </si>
  <si>
    <t>O_Нр_351</t>
  </si>
  <si>
    <t xml:space="preserve">Строительство отходящих 2ЛЭП-10 кВ от РУ-10 кВ ПС 110/10 кВ «Лучистая» до РУ-10 кВ РП-9 1 сш. (прис. «РИП-26») и РП-9 2 сш (прис. Южная-20), г. Новороссийск  </t>
  </si>
  <si>
    <t>O_Нр_352</t>
  </si>
  <si>
    <t xml:space="preserve">Строительство отходящей ЛЭП-10 кВ от РУ-10 кВ ПС 110/10 кВ «Лучистая» до РУ-10 кВ ЯКНО-12 (прис. «ШБ-14»), г. Новороссийск </t>
  </si>
  <si>
    <t>O_Нр_353</t>
  </si>
  <si>
    <t xml:space="preserve">Строительство отходящей ЛЭП-10 кВ от РУ-10кВ ПС 110/10 кВ «Лучистая» до РУ-10 кВ РП-22 (прис. «Южная-3»), г. Новороссийск </t>
  </si>
  <si>
    <t>O_Нр_354</t>
  </si>
  <si>
    <t>Строительство ЛЭП-10 кВ от ТП-Т5-87 до ТП-Т7-125, г. Темрюк</t>
  </si>
  <si>
    <t>O_Тр_387</t>
  </si>
  <si>
    <t xml:space="preserve">Строительство ТП в районе улицы Виноградная, г. Темрюк </t>
  </si>
  <si>
    <t>O_Тр_388</t>
  </si>
  <si>
    <t xml:space="preserve">Строительство КРУН-10 кВ и ЛЭП-10 кВ в районе ул. Степная г. Тимашевск </t>
  </si>
  <si>
    <t>O_Тм_485</t>
  </si>
  <si>
    <t>Строительство ЛЭП-6 кВ от БРП-14 до ТП-4, г. Туапсе</t>
  </si>
  <si>
    <t>O_Ту_409</t>
  </si>
  <si>
    <t>Строительство ЛЭП-6 кВ от БРП-14 до ТП-186, г. Туапсе</t>
  </si>
  <si>
    <t>O_Ту_410</t>
  </si>
  <si>
    <t>Строительство ЛЭП-6 кВ от БРП-14 до ТП-17, г. Туапсе</t>
  </si>
  <si>
    <t>O_Ту_412</t>
  </si>
  <si>
    <t>Строительство КРУН-6 кВ в районе ПС "ДСК", строительство КЛ-6 кВ от проект.КРУН до РП-13, г.Новороссийск</t>
  </si>
  <si>
    <t>P_Нр_25_1.3_016846</t>
  </si>
  <si>
    <t xml:space="preserve">Строительство КЛ-10 кВ от РП-30 до ТП-347, г. Новороссийск </t>
  </si>
  <si>
    <t>P_Нр_25_1.3_016845</t>
  </si>
  <si>
    <t xml:space="preserve">Строительство КТП в районе ул. Генерала Букретова - ул. Владимира Трубецкого, г. Новороссийск </t>
  </si>
  <si>
    <t>P_Нр_25_1.3_016848</t>
  </si>
  <si>
    <t xml:space="preserve">Строительство КТП в районе ул. Есаульская - ул. Жемчужная, г. Новороссийск </t>
  </si>
  <si>
    <t>P_Нр_25_1.3_016849</t>
  </si>
  <si>
    <t>Строительство одной ЛЭП 110кВ  с отпайкой от ВЛ 110кВ ПС 220/110/35/10/6 кВ «Кирилловская»- ПС 110/10 кВ «Солнечная» до ПС 110/10 кВ "Лучистая" протяженностью 15 км</t>
  </si>
  <si>
    <t>L_NНр21.24_1.3.2.3</t>
  </si>
  <si>
    <t>Строительство ВЛЗ-10кВ фидер КН от ПС-110/35/10 "КНИИТИМ" до КТП-НВ7-160 г.Новокубанск</t>
  </si>
  <si>
    <t>J_NНк19.19_1.3.2.1.19</t>
  </si>
  <si>
    <t>Строительство КЛ-10 кВ от ПС "Пионерская" 110/35/10 кВ ф.ПН-21  до КТП-505, протяженность 3,5 км г.Анапа</t>
  </si>
  <si>
    <t>L_NАн21.23_1.4.5</t>
  </si>
  <si>
    <t xml:space="preserve">Строительство КТП по ул. Добролюбова, строительство ВЛЗ-6 кВ, строительство ВЛИ-0,4 кВ. г. Хадыженск </t>
  </si>
  <si>
    <t>J_NАп20.21_1.3.2.6.8</t>
  </si>
  <si>
    <t>Строительстко ГКТП 400/6/0,4  с трансформатором  мощностью 250 кВА  на пересечении  пер. Коммунистический ул. Степная, ВЛЗ 6 кВ от ВЛ 6 кВ ф-Аб42 П/С 35/6 кВ "Абинская" до пректируемой  ГКТП  и ВЛИ  0,4кВ от проектируемой ГКТП Абинск</t>
  </si>
  <si>
    <t>J_NАб20.21_1.3.2.6.108</t>
  </si>
  <si>
    <t xml:space="preserve">Строительство КТП-160/10/0,4 кВ  в районе улицы Красина, ст. Нижнебаканская 
строительство ВЛЗ-10 кВ, ВЛИ-0,4 кВ Крымск
</t>
  </si>
  <si>
    <t>J_NКм20.21_1.3.2.6.140</t>
  </si>
  <si>
    <t>Строительство РП-6 кВ в районе подстанции III-подъем,строительство ВЛЗ-6 кВ кВ-10 от проектируемой РП до существующей опоры 76 фидер КВ-10 Крымск</t>
  </si>
  <si>
    <t>J_NКм21.22_1.3.2.6.142</t>
  </si>
  <si>
    <t>Строительство КТПП-400/10/0,4 кВ – В/В по ул. Лабинская. Строительство ВЛЗ-10 кВ от ТП-94 до проектируемой КТПП-400/10/0,4 кВ – В/В и до ТП-16 фидер 11 ПС 110/10 кВ «Лабинск-2». Строительство ВЛИ-0,4 кВ от новой проектируемой КТПП-400/10/0,4 кВ – В/В.</t>
  </si>
  <si>
    <t>J_NЛб20.21_1.3.2.6.145</t>
  </si>
  <si>
    <t>Лабинскэлектросеть</t>
  </si>
  <si>
    <t>Строительство КТПП-400/10/0,4 кВ – В/В 
по ул. Делегатская-Коммунальная. 
Строительство ВЛЗ-10 кВ от проектируемой КТПП-400/10/0,4 кВ – В/В
с врезкой в существующую ТП-26 - ТП-28 
фидер 6 ПС 110/35/10 кВ «Лабинск-1». 
Строительство ВЛИ-0,4 кВ от проектируемой КТПП-400/10/0,4 кВ – В/В.</t>
  </si>
  <si>
    <t>J_NЛб20.21_1.3.2.6.148</t>
  </si>
  <si>
    <t>Строительство КРУН (в районе с. Широкая балка), строительство ВЛ-10 кВ проект. КРУН-РП-50, г. Новороссийск</t>
  </si>
  <si>
    <t>J_NНр20.21_1.3.2.6.160</t>
  </si>
  <si>
    <t>Строительство КРУН-10 кВ в районе ПС «РИП», строительство КЛ-10 кВ  проектируемого КРУН до РП-4, г. Новороссийск</t>
  </si>
  <si>
    <t>J_NНр20.21_1.3.2.6.161</t>
  </si>
  <si>
    <t>Строительство КТП с трансформатором 400 кВА в районе ул. Карасунская Набережная / пер. Широкий для перевода нагрузок с ТП-870, г. Краснодар</t>
  </si>
  <si>
    <t>M_NКд24.24_1.4.39</t>
  </si>
  <si>
    <t xml:space="preserve">Строительство 2БРП-10 кВ в районе пересечения ул. Пролетарской – 50 лет Октября, строительство КЛ-10 кВ общей протяжённостью 6,4 км, г. Тимашевск  </t>
  </si>
  <si>
    <t>M_NТм24.24_1.4.64</t>
  </si>
  <si>
    <t xml:space="preserve">Строительство 2БРТП-1000/10/0,4 в районе ул. Средняя / ул. Западный обход с установкой силовых трансформаторов 2х630 кВА г. Краснодар </t>
  </si>
  <si>
    <t>M_NКд24.24_1.4.43</t>
  </si>
  <si>
    <t>Строительство КЛ-10 от РУ-10 кВ (II с.ш.) ТП-1361п до места рассечки КЛ-10 кВ РП-49 – ТП-760 (ЗРРЭС), г. Краснодар.</t>
  </si>
  <si>
    <t>J_NКд23.24_1.3.2.3.20</t>
  </si>
  <si>
    <t>Строительство перехода под ж/д для КЛ-10 кВ ф. Л-3, Л-4, Л-8 (КРРЭС), Краснодар</t>
  </si>
  <si>
    <t>J_NКд20.21_1.3.2.3.105</t>
  </si>
  <si>
    <t>Строительство КЛ-6 кВ взамен существующей КЛ-6 кВ от ТП-5 до ТП-4 в г. Туапсе</t>
  </si>
  <si>
    <t>J_NТу23.24_1.3.2.3.120</t>
  </si>
  <si>
    <t>Строительство КЛ-6 кВ ТП-783-РП-49, протяженность 2 км г. Новороссийск</t>
  </si>
  <si>
    <t>L_NНр22.23_1.3.2.3.13</t>
  </si>
  <si>
    <t>Строительство КЛ 6 кВ от ПС 110/6 кВ Ейск-2 прис. ЕСК-24 -РП-1, протяжённостью 2,28 км., г. Ейск</t>
  </si>
  <si>
    <t>M_NЕк24.24_1.2.2.1.24</t>
  </si>
  <si>
    <t>Строительство телемеханики на РП (яч. №1,3,5,6,7,8) ул. 50 лет Октября-Победы, на РП 1 (яч. №2,3,4,7,9,10,11,12,14) на ул. Мира, 239, на РП 2 (яч. №2,3,4,8,9,10,11,13) на ул. Демьяна Бедного-Лермонтова, на ЦРП-1 (яч. №3,6,7,8,10-19, 21) на ул. Мира-ул. Первомайская, Лабинск</t>
  </si>
  <si>
    <t>J_NЛб20.21_1.6.13</t>
  </si>
  <si>
    <t>Строительство ВЛЗ-10 кВ от РУ-10 кВ проектируемой КТПП-63/10/0,4-ВВ расположенной на пер. ул. Октябрьская – ул. Гвардейская до РУ-10 кВ проектируемой КТПП-160/10/0,4-ВВ пер. ул.Советская – ул. Гвардейская фидер 14 ПС 110/10 кВ «Лабинск-2»</t>
  </si>
  <si>
    <t>J_NЛб20.21_1.3.2.1.5</t>
  </si>
  <si>
    <t>Строительство КТП в районе ул. Коммунальная-ул. 40 лет Октября, с. Гайдук, г. Новороссийск</t>
  </si>
  <si>
    <t>J_NНр22.23_1.3.2.6.73</t>
  </si>
  <si>
    <t xml:space="preserve">Строительство 2БРТП и отходящих КЛ-10 кВ в районе Анапского шоссе, г. Анапа </t>
  </si>
  <si>
    <t>L_NАн21.23_1.2.1.1.2</t>
  </si>
  <si>
    <t xml:space="preserve">Строительство 2КЛ-10 кВ от РУ-10 кВ ПС 110/10 кВ «Десантник» до РУ-10 кВ 2БРТП в районе Анапского шоссе, г. Анапа </t>
  </si>
  <si>
    <t>L_NАн21.23_1.4.3</t>
  </si>
  <si>
    <t xml:space="preserve">Строительство ПС 27,5/10 кВ и БРТП 10/0,4 кВ в районе х. Горный, строительство 2ВЛИ-0,4 кВ, г. Новороссийск </t>
  </si>
  <si>
    <t>L_NНр22.24_1.3.2.5.2</t>
  </si>
  <si>
    <t xml:space="preserve">Строительство КЛ-10 кВ от ТП-1192 до ЛЭП-10 кВ ТП-883п – ТП-817п (ПРРЭС) протяженностью 0,6 км, г. Краснодар </t>
  </si>
  <si>
    <t>P_Кд_771</t>
  </si>
  <si>
    <t xml:space="preserve">Строительство 2КЛ-6 кВ от ТП-854 до ТП-657 к. «А» и «Б», длиной 2,8 км., г. Краснодар </t>
  </si>
  <si>
    <t>P_Кд_016243</t>
  </si>
  <si>
    <t xml:space="preserve">Строительство КЛ-6 кВ от РП-81 II СШ. до ТП-775 I СШ., длиной 1,5 км., г. Краснодар </t>
  </si>
  <si>
    <t>P_Кд_016242</t>
  </si>
  <si>
    <t xml:space="preserve">Строительство КЛ-6 кВ от ТП-782 до ТП-1317 I СШ, длиной 1 км., г. Краснодар </t>
  </si>
  <si>
    <t>P_Кд_016241</t>
  </si>
  <si>
    <t xml:space="preserve">Строительство КЛ-6 кВ от ТП-1317 II СШ. до ВЛ-6 кВ ТП-701п-ТП-1312п, длиной 1 км., г. Краснодар </t>
  </si>
  <si>
    <t>P_Кд_016238</t>
  </si>
  <si>
    <t xml:space="preserve">Строительство КРУН, строительство 2КЛ-6 кВ от РП-2-01 до проектируемого КРУН, строительство 2КЛ-6 кВ от проектируемого КРУН до ТП-2-06 с. Кабардинка </t>
  </si>
  <si>
    <t>P_Гж_016274</t>
  </si>
  <si>
    <t xml:space="preserve">Строительство 2ЛЭП-10кВ от ПС «Крымская Тяговая" до проектируемой РП, строительство РП и 2ЛЭП-6 кВ от проектируемой РП, до опоры 20-6 и 12-12 фидер К-13, г. Крымск </t>
  </si>
  <si>
    <t>Q_Км_26_1.4_017039</t>
  </si>
  <si>
    <t xml:space="preserve">Проектирование и строительство 2КТПП 2х630кВА и КЛ 10-0,4 кВ в р-не ул. Рашпилевская - пер. Васюринский 313/1 г. Краснодар </t>
  </si>
  <si>
    <t>K_Кд_013507</t>
  </si>
  <si>
    <t>Строительство КЛ-10 кВ от ПС ХБК фидер ХБК-354 до РП-21 (КРРЭС) протяженностью 1,6 км, г. Краснодар</t>
  </si>
  <si>
    <t>N_Кд_1.4_007768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</si>
  <si>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</si>
  <si>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</si>
  <si>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земельных участков под объектами недвижимости, приобретаемые АО "Электросети Кубани" в рамках консолидации имущества</t>
  </si>
  <si>
    <t>M_NИа22.24_1.5.26</t>
  </si>
  <si>
    <t>Исполнительный аппарат</t>
  </si>
  <si>
    <t>1.6</t>
  </si>
  <si>
    <t>Прочие инвестиционные проекты, всего, в том числе:</t>
  </si>
  <si>
    <t xml:space="preserve">Создание резервного ЦОД                                                                                                                                                </t>
  </si>
  <si>
    <t>O_Иа_437</t>
  </si>
  <si>
    <t>Приобретение комплекта диспетчерского щита (ЩДМ-25)</t>
  </si>
  <si>
    <t>P_Иа_971</t>
  </si>
  <si>
    <t>Приобретение устройств сбора и передачи данных в рамках исполнения 522-ФЗ (на период 2025-2029гг)</t>
  </si>
  <si>
    <t>O_Иа_438</t>
  </si>
  <si>
    <t>Приобретение интеллектуальной системы учета, класс напряжения 6-10 кВ в рамках исполнения 522-ФЗ (на период 2025-2029гг)</t>
  </si>
  <si>
    <t>O_Иа_439</t>
  </si>
  <si>
    <t>Приобретение интеллектуальной системы учета, класс напряжения 6-10 кВ  для технологического присоединения (на период 2025-2029гг)</t>
  </si>
  <si>
    <t>O_Иа_440</t>
  </si>
  <si>
    <t xml:space="preserve">Приобретение приборов электроизмерительных эталонных </t>
  </si>
  <si>
    <t>O_Иа_441</t>
  </si>
  <si>
    <t>Обновление программного комплекса КОТМИ-14 с заменой серверного оборудования (операционная система Linux)</t>
  </si>
  <si>
    <t>P_Иа_980</t>
  </si>
  <si>
    <t>Приобретение электросетевого имущества в рамках консолидации Общества</t>
  </si>
  <si>
    <t>M_NИа22.24_.35</t>
  </si>
  <si>
    <t>1.6.</t>
  </si>
  <si>
    <t xml:space="preserve">Строительство здания мастерской для обслуживания техники АО "Электросети Кубани" на территории земельного участка с к.н.:23:43:0116030:78, г. Краснодар </t>
  </si>
  <si>
    <t>O_Кд_484</t>
  </si>
  <si>
    <t>Приобретение электросилового оборудования</t>
  </si>
  <si>
    <t>P_Иа_792</t>
  </si>
  <si>
    <t>Приобретение оборудования ЭТЛ, РЗА и радиосвязи</t>
  </si>
  <si>
    <t>P_Иа_793</t>
  </si>
  <si>
    <t>Приобретение спецтехники для филиала "Геленджикэлектросеть"</t>
  </si>
  <si>
    <t>P_25_Гж_1.6_991</t>
  </si>
  <si>
    <t>Приобретение спецтехники для филиала "Кропоткинэлектросеть"</t>
  </si>
  <si>
    <t>P_25_Кп_1.6_993</t>
  </si>
  <si>
    <t>Приобретение спецтехники для филиала "Туапсеэлектросеть"</t>
  </si>
  <si>
    <t>P_25_Ту_1.6_995</t>
  </si>
  <si>
    <t>Приобретение спецтехники для филиала "Усть-Лабинскэлектросеть"</t>
  </si>
  <si>
    <t>P_25_Ул_1.6_996</t>
  </si>
  <si>
    <t>Приобретение спецтехники для филиала "Краснодарэлектросеть"</t>
  </si>
  <si>
    <t>P_25_Кд_1.6_999</t>
  </si>
  <si>
    <t>Приобретение спецтехники для филиала "Темрюкэлектросеть"</t>
  </si>
  <si>
    <t>P_25_Тр_1.6_1002</t>
  </si>
  <si>
    <t>Приобретение спецтехники для филиала "Славянскэлектросеть"</t>
  </si>
  <si>
    <t>P_25_Сл_1.6_1004</t>
  </si>
  <si>
    <t>Переход на российское ПО (выполнение Указа Президента РФ от 30 марта 2022 г. N 166 "О мерах по обеспечению технологической независимости и безопасности критической информационной инфраструктуры Российской Федерации")</t>
  </si>
  <si>
    <t>P_Иа_795</t>
  </si>
  <si>
    <t xml:space="preserve">Административное здание со вспомогательными помещениями по ул. Новороссийская, 166 в г. Геленджик  </t>
  </si>
  <si>
    <t>P_Гж_25_1.3.2_013328</t>
  </si>
  <si>
    <t xml:space="preserve">Благоустройство и устройство гостевых парковок на прилегающей территории по ул. Тополиной 31 </t>
  </si>
  <si>
    <t>P_Кд_25_1.3.2_017528</t>
  </si>
  <si>
    <t>Приобретение интеллектуальной системы учета, класс напряжения 6-10 кВ  для технологического присоединения</t>
  </si>
  <si>
    <t>M_NИа22.24_1.6.32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</si>
</sst>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</cellStyleXfs>
  <cellXfs count="40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2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2" applyAlignment="1">
      <alignment vertical="center"/>
    </xf>
    <xf numFmtId="0" fontId="6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3" fillId="0" borderId="0" xfId="2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3" fillId="0" borderId="0" xfId="2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5" fillId="0" borderId="2" xfId="1" applyFont="1" applyFill="1" applyBorder="1" applyAlignment="1">
      <alignment horizontal="center" vertical="center" wrapText="1"/>
    </xf>
    <xf numFmtId="4" fontId="9" fillId="0" borderId="2" xfId="4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4" fontId="9" fillId="0" borderId="2" xfId="4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3" fillId="2" borderId="2" xfId="2" applyFill="1" applyBorder="1" applyAlignment="1">
      <alignment horizontal="center" vertical="center" wrapText="1"/>
    </xf>
    <xf numFmtId="0" fontId="3" fillId="2" borderId="2" xfId="2" applyFill="1" applyBorder="1" applyAlignment="1">
      <alignment horizontal="left" vertical="center" wrapText="1"/>
    </xf>
    <xf numFmtId="164" fontId="3" fillId="2" borderId="2" xfId="2" applyNumberFormat="1" applyFill="1" applyBorder="1" applyAlignment="1">
      <alignment horizontal="center" vertical="center" wrapText="1"/>
    </xf>
    <xf numFmtId="0" fontId="2" fillId="3" borderId="0" xfId="1" applyFont="1" applyFill="1" applyAlignment="1">
      <alignment vertical="center"/>
    </xf>
    <xf numFmtId="0" fontId="3" fillId="0" borderId="2" xfId="2" applyFill="1" applyBorder="1" applyAlignment="1">
      <alignment horizontal="center" vertical="center" wrapText="1"/>
    </xf>
    <xf numFmtId="0" fontId="3" fillId="0" borderId="2" xfId="2" applyFill="1" applyBorder="1" applyAlignment="1">
      <alignment horizontal="left" vertical="center" wrapText="1"/>
    </xf>
    <xf numFmtId="164" fontId="3" fillId="0" borderId="2" xfId="2" applyNumberFormat="1" applyFill="1" applyBorder="1" applyAlignment="1">
      <alignment horizontal="center" vertical="center" wrapText="1"/>
    </xf>
    <xf numFmtId="0" fontId="3" fillId="0" borderId="2" xfId="2" applyBorder="1" applyAlignment="1">
      <alignment horizontal="center" vertical="center" wrapText="1"/>
    </xf>
  </cellXfs>
  <cellStyles count="5">
    <cellStyle name="Обычный" xfId="0" builtinId="0"/>
    <cellStyle name="Обычный 3" xfId="2"/>
    <cellStyle name="Обычный 38 2" xfId="3"/>
    <cellStyle name="Обычный 7" xfId="1"/>
    <cellStyle name="Обычный 7 5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2;&#1072;&#1087;&#1080;&#1090;&#1072;&#1083;&#1100;&#1085;&#1086;&#1075;&#1086;%20&#1089;&#1090;&#1088;&#1086;&#1080;&#1090;&#1077;&#1083;&#1100;&#1089;&#1090;&#1074;&#1072;/&#1054;&#1058;&#1063;&#1045;&#1058;&#1067;/&#1054;&#1090;&#1095;&#1077;&#1090;%20&#1087;&#1086;%20&#1048;&#1055;&#1056;%20&#1074;%20&#1056;&#1069;&#1050;/2026/&#1050;&#1053;&#1048;&#1043;&#1040;%20&#1048;&#1055;&#1056;%20&#1085;&#1072;%202026%20&#1075;&#1086;&#1076;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084;&#1099;%2010-20%20&#1082;%20&#1086;&#1090;&#1095;&#1077;&#1090;&#1091;%20&#1079;&#1072;%201%20&#1082;&#1074;.%202026%20&#1075;&#1086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Р 20-24"/>
      <sheetName val="10квФ"/>
      <sheetName val="11кв истч"/>
      <sheetName val="12квОсв"/>
      <sheetName val="13квВв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квФ"/>
      <sheetName val="11кв истч"/>
      <sheetName val="12квОсв"/>
      <sheetName val="13квВв"/>
      <sheetName val="14квПп"/>
      <sheetName val="15квВв"/>
      <sheetName val="16квВы"/>
      <sheetName val="17квЭт"/>
      <sheetName val="18квКпкз"/>
      <sheetName val="19квРас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BA389"/>
  <sheetViews>
    <sheetView tabSelected="1" view="pageBreakPreview" topLeftCell="B1" zoomScale="70" zoomScaleNormal="60" zoomScaleSheetLayoutView="70" workbookViewId="0">
      <selection activeCell="D360" sqref="D360"/>
    </sheetView>
  </sheetViews>
  <sheetFormatPr defaultRowHeight="12" x14ac:dyDescent="0.25"/>
  <cols>
    <col min="1" max="1" width="13.28515625" style="1" hidden="1" customWidth="1"/>
    <col min="2" max="2" width="19.28515625" style="2" customWidth="1"/>
    <col min="3" max="3" width="67.85546875" style="2" customWidth="1"/>
    <col min="4" max="4" width="32.5703125" style="2" customWidth="1"/>
    <col min="5" max="5" width="11.7109375" style="2" customWidth="1"/>
    <col min="6" max="6" width="13.7109375" style="2" customWidth="1"/>
    <col min="7" max="7" width="11.7109375" style="2" customWidth="1"/>
    <col min="8" max="8" width="13.140625" style="2" customWidth="1"/>
    <col min="9" max="11" width="11.7109375" style="2" customWidth="1"/>
    <col min="12" max="12" width="13.7109375" style="2" customWidth="1"/>
    <col min="13" max="16" width="11.7109375" style="2" customWidth="1"/>
    <col min="17" max="18" width="13.5703125" style="2" customWidth="1"/>
    <col min="19" max="21" width="11.7109375" style="2" customWidth="1"/>
    <col min="22" max="22" width="14.140625" style="2" customWidth="1"/>
    <col min="23" max="38" width="11.7109375" style="2" customWidth="1"/>
    <col min="39" max="40" width="14" style="2" customWidth="1"/>
    <col min="41" max="46" width="11.7109375" style="2" customWidth="1"/>
    <col min="47" max="50" width="12.42578125" style="2" customWidth="1"/>
    <col min="51" max="51" width="14" style="2" customWidth="1"/>
    <col min="52" max="52" width="12.42578125" style="2" customWidth="1"/>
    <col min="53" max="53" width="31.28515625" style="2" hidden="1" customWidth="1"/>
    <col min="54" max="16384" width="9.140625" style="2"/>
  </cols>
  <sheetData>
    <row r="1" spans="1:53" ht="18.75" x14ac:dyDescent="0.25">
      <c r="AZ1" s="3" t="s">
        <v>0</v>
      </c>
    </row>
    <row r="2" spans="1:53" ht="18.75" x14ac:dyDescent="0.25">
      <c r="K2" s="4"/>
      <c r="L2" s="5"/>
      <c r="M2" s="5"/>
      <c r="N2" s="5"/>
      <c r="O2" s="5"/>
      <c r="P2" s="4"/>
      <c r="AZ2" s="3" t="s">
        <v>1</v>
      </c>
    </row>
    <row r="3" spans="1:53" ht="18.75" x14ac:dyDescent="0.25">
      <c r="AZ3" s="3" t="s">
        <v>2</v>
      </c>
    </row>
    <row r="4" spans="1:53" s="8" customFormat="1" ht="18.75" x14ac:dyDescent="0.25">
      <c r="A4" s="6"/>
      <c r="B4" s="7" t="s">
        <v>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</row>
    <row r="5" spans="1:53" s="8" customFormat="1" ht="18.75" customHeight="1" x14ac:dyDescent="0.25">
      <c r="A5" s="6"/>
      <c r="B5" s="9" t="s">
        <v>4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</row>
    <row r="6" spans="1:53" s="8" customFormat="1" ht="18.75" x14ac:dyDescent="0.25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53" s="8" customFormat="1" ht="18.75" customHeight="1" x14ac:dyDescent="0.25">
      <c r="A7" s="6"/>
      <c r="B7" s="9" t="s">
        <v>5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</row>
    <row r="8" spans="1:53" s="8" customFormat="1" ht="15.75" x14ac:dyDescent="0.25">
      <c r="A8" s="6"/>
      <c r="B8" s="11" t="s">
        <v>6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</row>
    <row r="9" spans="1:53" s="8" customFormat="1" ht="15.75" x14ac:dyDescent="0.25">
      <c r="A9" s="6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53" s="8" customFormat="1" ht="18.75" x14ac:dyDescent="0.25">
      <c r="A10" s="6"/>
      <c r="B10" s="13" t="s">
        <v>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</row>
    <row r="11" spans="1:53" s="8" customFormat="1" ht="18.75" x14ac:dyDescent="0.25">
      <c r="A11" s="6"/>
      <c r="AB11" s="3"/>
    </row>
    <row r="12" spans="1:53" s="8" customFormat="1" ht="82.5" customHeight="1" x14ac:dyDescent="0.25">
      <c r="A12" s="14"/>
      <c r="B12" s="15" t="s">
        <v>8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6"/>
    </row>
    <row r="13" spans="1:53" s="8" customFormat="1" ht="15.75" x14ac:dyDescent="0.25">
      <c r="A13" s="14"/>
      <c r="B13" s="17" t="s">
        <v>9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6"/>
    </row>
    <row r="14" spans="1:53" ht="15.75" customHeight="1" x14ac:dyDescent="0.25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20"/>
      <c r="AV14" s="20"/>
      <c r="AW14" s="20"/>
      <c r="AX14" s="20"/>
      <c r="AY14" s="20"/>
      <c r="AZ14" s="20"/>
      <c r="BA14" s="20"/>
    </row>
    <row r="15" spans="1:53" ht="63" customHeight="1" x14ac:dyDescent="0.25">
      <c r="A15" s="18"/>
      <c r="B15" s="21" t="s">
        <v>10</v>
      </c>
      <c r="C15" s="21" t="s">
        <v>11</v>
      </c>
      <c r="D15" s="21" t="s">
        <v>12</v>
      </c>
      <c r="E15" s="22" t="s">
        <v>13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0"/>
    </row>
    <row r="16" spans="1:53" ht="91.5" customHeight="1" x14ac:dyDescent="0.25">
      <c r="A16" s="18"/>
      <c r="B16" s="21"/>
      <c r="C16" s="21"/>
      <c r="D16" s="21"/>
      <c r="E16" s="22" t="s">
        <v>14</v>
      </c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 t="s">
        <v>15</v>
      </c>
      <c r="V16" s="22"/>
      <c r="W16" s="22"/>
      <c r="X16" s="22"/>
      <c r="Y16" s="22"/>
      <c r="Z16" s="22"/>
      <c r="AA16" s="22"/>
      <c r="AB16" s="22"/>
      <c r="AC16" s="22"/>
      <c r="AD16" s="22"/>
      <c r="AE16" s="22" t="s">
        <v>16</v>
      </c>
      <c r="AF16" s="22"/>
      <c r="AG16" s="22"/>
      <c r="AH16" s="22"/>
      <c r="AI16" s="22"/>
      <c r="AJ16" s="22"/>
      <c r="AK16" s="22" t="s">
        <v>17</v>
      </c>
      <c r="AL16" s="22"/>
      <c r="AM16" s="22"/>
      <c r="AN16" s="22"/>
      <c r="AO16" s="22" t="s">
        <v>18</v>
      </c>
      <c r="AP16" s="22"/>
      <c r="AQ16" s="22"/>
      <c r="AR16" s="22"/>
      <c r="AS16" s="22"/>
      <c r="AT16" s="22"/>
      <c r="AU16" s="22" t="s">
        <v>19</v>
      </c>
      <c r="AV16" s="22"/>
      <c r="AW16" s="22"/>
      <c r="AX16" s="22"/>
      <c r="AY16" s="22" t="s">
        <v>20</v>
      </c>
      <c r="AZ16" s="22"/>
      <c r="BA16" s="20"/>
    </row>
    <row r="17" spans="1:53" s="25" customFormat="1" ht="170.25" customHeight="1" x14ac:dyDescent="0.25">
      <c r="A17" s="23"/>
      <c r="B17" s="21"/>
      <c r="C17" s="21"/>
      <c r="D17" s="21"/>
      <c r="E17" s="22" t="s">
        <v>21</v>
      </c>
      <c r="F17" s="22"/>
      <c r="G17" s="22" t="s">
        <v>22</v>
      </c>
      <c r="H17" s="22"/>
      <c r="I17" s="22" t="s">
        <v>23</v>
      </c>
      <c r="J17" s="22"/>
      <c r="K17" s="22" t="s">
        <v>24</v>
      </c>
      <c r="L17" s="22"/>
      <c r="M17" s="22" t="s">
        <v>25</v>
      </c>
      <c r="N17" s="22"/>
      <c r="O17" s="22" t="s">
        <v>26</v>
      </c>
      <c r="P17" s="22"/>
      <c r="Q17" s="22" t="s">
        <v>27</v>
      </c>
      <c r="R17" s="22"/>
      <c r="S17" s="22" t="s">
        <v>28</v>
      </c>
      <c r="T17" s="22"/>
      <c r="U17" s="22" t="s">
        <v>29</v>
      </c>
      <c r="V17" s="22"/>
      <c r="W17" s="22" t="s">
        <v>30</v>
      </c>
      <c r="X17" s="22"/>
      <c r="Y17" s="22" t="s">
        <v>31</v>
      </c>
      <c r="Z17" s="22"/>
      <c r="AA17" s="22" t="s">
        <v>32</v>
      </c>
      <c r="AB17" s="22"/>
      <c r="AC17" s="22" t="s">
        <v>33</v>
      </c>
      <c r="AD17" s="22"/>
      <c r="AE17" s="22" t="s">
        <v>34</v>
      </c>
      <c r="AF17" s="22"/>
      <c r="AG17" s="22" t="s">
        <v>35</v>
      </c>
      <c r="AH17" s="22"/>
      <c r="AI17" s="22" t="s">
        <v>36</v>
      </c>
      <c r="AJ17" s="22"/>
      <c r="AK17" s="22" t="s">
        <v>37</v>
      </c>
      <c r="AL17" s="22"/>
      <c r="AM17" s="22" t="s">
        <v>38</v>
      </c>
      <c r="AN17" s="22"/>
      <c r="AO17" s="22" t="s">
        <v>39</v>
      </c>
      <c r="AP17" s="22"/>
      <c r="AQ17" s="22" t="s">
        <v>40</v>
      </c>
      <c r="AR17" s="22"/>
      <c r="AS17" s="22" t="s">
        <v>41</v>
      </c>
      <c r="AT17" s="22"/>
      <c r="AU17" s="22" t="s">
        <v>42</v>
      </c>
      <c r="AV17" s="22"/>
      <c r="AW17" s="22" t="s">
        <v>43</v>
      </c>
      <c r="AX17" s="22"/>
      <c r="AY17" s="22" t="s">
        <v>44</v>
      </c>
      <c r="AZ17" s="22"/>
      <c r="BA17" s="24"/>
    </row>
    <row r="18" spans="1:53" ht="15" x14ac:dyDescent="0.25">
      <c r="A18" s="18"/>
      <c r="B18" s="21"/>
      <c r="C18" s="21"/>
      <c r="D18" s="21"/>
      <c r="E18" s="26" t="s">
        <v>45</v>
      </c>
      <c r="F18" s="26" t="s">
        <v>46</v>
      </c>
      <c r="G18" s="26" t="s">
        <v>45</v>
      </c>
      <c r="H18" s="26" t="s">
        <v>46</v>
      </c>
      <c r="I18" s="26" t="s">
        <v>45</v>
      </c>
      <c r="J18" s="26" t="s">
        <v>46</v>
      </c>
      <c r="K18" s="26" t="s">
        <v>45</v>
      </c>
      <c r="L18" s="26" t="s">
        <v>46</v>
      </c>
      <c r="M18" s="26" t="s">
        <v>45</v>
      </c>
      <c r="N18" s="26" t="s">
        <v>46</v>
      </c>
      <c r="O18" s="26" t="s">
        <v>45</v>
      </c>
      <c r="P18" s="26" t="s">
        <v>46</v>
      </c>
      <c r="Q18" s="26" t="s">
        <v>45</v>
      </c>
      <c r="R18" s="26" t="s">
        <v>46</v>
      </c>
      <c r="S18" s="26" t="s">
        <v>45</v>
      </c>
      <c r="T18" s="26" t="s">
        <v>46</v>
      </c>
      <c r="U18" s="26" t="s">
        <v>45</v>
      </c>
      <c r="V18" s="26" t="s">
        <v>46</v>
      </c>
      <c r="W18" s="26" t="s">
        <v>45</v>
      </c>
      <c r="X18" s="26" t="s">
        <v>46</v>
      </c>
      <c r="Y18" s="26" t="s">
        <v>45</v>
      </c>
      <c r="Z18" s="26" t="s">
        <v>46</v>
      </c>
      <c r="AA18" s="26" t="s">
        <v>45</v>
      </c>
      <c r="AB18" s="26" t="s">
        <v>46</v>
      </c>
      <c r="AC18" s="26" t="s">
        <v>45</v>
      </c>
      <c r="AD18" s="26" t="s">
        <v>46</v>
      </c>
      <c r="AE18" s="26" t="s">
        <v>45</v>
      </c>
      <c r="AF18" s="26" t="s">
        <v>46</v>
      </c>
      <c r="AG18" s="26" t="s">
        <v>45</v>
      </c>
      <c r="AH18" s="26" t="s">
        <v>46</v>
      </c>
      <c r="AI18" s="26" t="s">
        <v>45</v>
      </c>
      <c r="AJ18" s="26" t="s">
        <v>46</v>
      </c>
      <c r="AK18" s="26" t="s">
        <v>45</v>
      </c>
      <c r="AL18" s="26" t="s">
        <v>46</v>
      </c>
      <c r="AM18" s="26" t="s">
        <v>45</v>
      </c>
      <c r="AN18" s="26" t="s">
        <v>46</v>
      </c>
      <c r="AO18" s="26" t="s">
        <v>45</v>
      </c>
      <c r="AP18" s="26" t="s">
        <v>46</v>
      </c>
      <c r="AQ18" s="26" t="s">
        <v>45</v>
      </c>
      <c r="AR18" s="26" t="s">
        <v>46</v>
      </c>
      <c r="AS18" s="26" t="s">
        <v>45</v>
      </c>
      <c r="AT18" s="26" t="s">
        <v>46</v>
      </c>
      <c r="AU18" s="26" t="s">
        <v>45</v>
      </c>
      <c r="AV18" s="26" t="s">
        <v>46</v>
      </c>
      <c r="AW18" s="26" t="s">
        <v>45</v>
      </c>
      <c r="AX18" s="26" t="s">
        <v>46</v>
      </c>
      <c r="AY18" s="26" t="s">
        <v>45</v>
      </c>
      <c r="AZ18" s="26" t="s">
        <v>46</v>
      </c>
      <c r="BA18" s="20"/>
    </row>
    <row r="19" spans="1:53" s="31" customFormat="1" ht="15.75" x14ac:dyDescent="0.25">
      <c r="A19" s="27"/>
      <c r="B19" s="28">
        <v>1</v>
      </c>
      <c r="C19" s="28">
        <v>2</v>
      </c>
      <c r="D19" s="28">
        <v>3</v>
      </c>
      <c r="E19" s="29" t="s">
        <v>47</v>
      </c>
      <c r="F19" s="29" t="s">
        <v>48</v>
      </c>
      <c r="G19" s="29" t="s">
        <v>49</v>
      </c>
      <c r="H19" s="29" t="s">
        <v>50</v>
      </c>
      <c r="I19" s="29" t="s">
        <v>51</v>
      </c>
      <c r="J19" s="29" t="s">
        <v>52</v>
      </c>
      <c r="K19" s="29" t="s">
        <v>53</v>
      </c>
      <c r="L19" s="29" t="s">
        <v>54</v>
      </c>
      <c r="M19" s="29" t="s">
        <v>55</v>
      </c>
      <c r="N19" s="29" t="s">
        <v>56</v>
      </c>
      <c r="O19" s="29" t="s">
        <v>57</v>
      </c>
      <c r="P19" s="29" t="s">
        <v>58</v>
      </c>
      <c r="Q19" s="29" t="s">
        <v>59</v>
      </c>
      <c r="R19" s="29" t="s">
        <v>60</v>
      </c>
      <c r="S19" s="29" t="s">
        <v>61</v>
      </c>
      <c r="T19" s="29" t="s">
        <v>62</v>
      </c>
      <c r="U19" s="29" t="s">
        <v>63</v>
      </c>
      <c r="V19" s="29" t="s">
        <v>64</v>
      </c>
      <c r="W19" s="29" t="s">
        <v>65</v>
      </c>
      <c r="X19" s="29" t="s">
        <v>66</v>
      </c>
      <c r="Y19" s="29" t="s">
        <v>67</v>
      </c>
      <c r="Z19" s="29" t="s">
        <v>68</v>
      </c>
      <c r="AA19" s="29" t="s">
        <v>69</v>
      </c>
      <c r="AB19" s="29" t="s">
        <v>70</v>
      </c>
      <c r="AC19" s="29" t="s">
        <v>71</v>
      </c>
      <c r="AD19" s="29" t="s">
        <v>72</v>
      </c>
      <c r="AE19" s="29" t="s">
        <v>73</v>
      </c>
      <c r="AF19" s="29" t="s">
        <v>74</v>
      </c>
      <c r="AG19" s="29" t="s">
        <v>75</v>
      </c>
      <c r="AH19" s="29" t="s">
        <v>76</v>
      </c>
      <c r="AI19" s="29" t="s">
        <v>77</v>
      </c>
      <c r="AJ19" s="29" t="s">
        <v>78</v>
      </c>
      <c r="AK19" s="29" t="s">
        <v>79</v>
      </c>
      <c r="AL19" s="29" t="s">
        <v>80</v>
      </c>
      <c r="AM19" s="29" t="s">
        <v>81</v>
      </c>
      <c r="AN19" s="29" t="s">
        <v>82</v>
      </c>
      <c r="AO19" s="29" t="s">
        <v>83</v>
      </c>
      <c r="AP19" s="29" t="s">
        <v>84</v>
      </c>
      <c r="AQ19" s="29" t="s">
        <v>85</v>
      </c>
      <c r="AR19" s="29" t="s">
        <v>86</v>
      </c>
      <c r="AS19" s="29" t="s">
        <v>87</v>
      </c>
      <c r="AT19" s="29" t="s">
        <v>88</v>
      </c>
      <c r="AU19" s="29" t="s">
        <v>89</v>
      </c>
      <c r="AV19" s="29" t="s">
        <v>90</v>
      </c>
      <c r="AW19" s="29" t="s">
        <v>91</v>
      </c>
      <c r="AX19" s="29" t="s">
        <v>92</v>
      </c>
      <c r="AY19" s="29" t="s">
        <v>93</v>
      </c>
      <c r="AZ19" s="29" t="s">
        <v>94</v>
      </c>
      <c r="BA19" s="30"/>
    </row>
    <row r="20" spans="1:53" s="31" customFormat="1" ht="15.75" x14ac:dyDescent="0.25">
      <c r="A20" s="27">
        <v>1</v>
      </c>
      <c r="B20" s="32" t="s">
        <v>95</v>
      </c>
      <c r="C20" s="33" t="s">
        <v>96</v>
      </c>
      <c r="D20" s="32" t="s">
        <v>97</v>
      </c>
      <c r="E20" s="34">
        <f>SUM(E21:E26)</f>
        <v>7.620000000000001</v>
      </c>
      <c r="F20" s="34">
        <f>SUM(F21:F26)</f>
        <v>1.26</v>
      </c>
      <c r="G20" s="34">
        <f t="shared" ref="G20:H20" si="0">SUM(G21:G26)</f>
        <v>55.11</v>
      </c>
      <c r="H20" s="34">
        <f t="shared" si="0"/>
        <v>18.809999999999999</v>
      </c>
      <c r="I20" s="34">
        <f>SUM(I21:I26)</f>
        <v>61.661000000000001</v>
      </c>
      <c r="J20" s="34">
        <f>SUM(J21:J26)</f>
        <v>0</v>
      </c>
      <c r="K20" s="34">
        <f t="shared" ref="K20:M20" si="1">SUM(K21:K26)</f>
        <v>284.16999999999996</v>
      </c>
      <c r="L20" s="34">
        <f t="shared" si="1"/>
        <v>62.786799999999992</v>
      </c>
      <c r="M20" s="34">
        <f t="shared" si="1"/>
        <v>1.946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f t="shared" ref="U20:Z20" si="2">SUM(U21:U26)</f>
        <v>18.180000000000003</v>
      </c>
      <c r="V20" s="34">
        <f t="shared" si="2"/>
        <v>0</v>
      </c>
      <c r="W20" s="34">
        <f t="shared" si="2"/>
        <v>128.41099999999997</v>
      </c>
      <c r="X20" s="34">
        <f t="shared" si="2"/>
        <v>2.7779999999999996</v>
      </c>
      <c r="Y20" s="34">
        <f t="shared" si="2"/>
        <v>92</v>
      </c>
      <c r="Z20" s="34">
        <f t="shared" si="2"/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f>SUM(AO21:AO26)</f>
        <v>1667.753023519567</v>
      </c>
      <c r="AP20" s="34">
        <f>SUM(AP21:AP26)</f>
        <v>612.05530572119994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f>SUM(AW21:AW26)</f>
        <v>3605.1463518133401</v>
      </c>
      <c r="AX20" s="34">
        <f>SUM(AX21:AX26)</f>
        <v>461.95492994599999</v>
      </c>
      <c r="AY20" s="34">
        <v>0</v>
      </c>
      <c r="AZ20" s="34">
        <v>0</v>
      </c>
      <c r="BA20" s="14" t="s">
        <v>98</v>
      </c>
    </row>
    <row r="21" spans="1:53" ht="15.75" x14ac:dyDescent="0.25">
      <c r="A21" s="27">
        <v>2</v>
      </c>
      <c r="B21" s="32" t="s">
        <v>99</v>
      </c>
      <c r="C21" s="33" t="s">
        <v>100</v>
      </c>
      <c r="D21" s="32" t="s">
        <v>97</v>
      </c>
      <c r="E21" s="34">
        <v>0</v>
      </c>
      <c r="F21" s="34">
        <v>0</v>
      </c>
      <c r="G21" s="34">
        <f>G28</f>
        <v>55.11</v>
      </c>
      <c r="H21" s="34">
        <f>H28</f>
        <v>18.809999999999999</v>
      </c>
      <c r="I21" s="34">
        <v>0</v>
      </c>
      <c r="J21" s="34">
        <v>0</v>
      </c>
      <c r="K21" s="34">
        <f t="shared" ref="K21:M21" si="3">K28</f>
        <v>284.16999999999996</v>
      </c>
      <c r="L21" s="34">
        <f t="shared" si="3"/>
        <v>62.786799999999992</v>
      </c>
      <c r="M21" s="34">
        <f t="shared" si="3"/>
        <v>1.946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f t="shared" ref="U21" si="4">U28</f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4">
        <v>0</v>
      </c>
      <c r="AM21" s="34">
        <v>0</v>
      </c>
      <c r="AN21" s="34">
        <v>0</v>
      </c>
      <c r="AO21" s="34">
        <f>AO28</f>
        <v>1424.4182934918722</v>
      </c>
      <c r="AP21" s="34">
        <f>AP28</f>
        <v>565.36141211120002</v>
      </c>
      <c r="AQ21" s="34">
        <v>0</v>
      </c>
      <c r="AR21" s="34">
        <v>0</v>
      </c>
      <c r="AS21" s="34">
        <v>0</v>
      </c>
      <c r="AT21" s="34">
        <v>0</v>
      </c>
      <c r="AU21" s="34">
        <v>0</v>
      </c>
      <c r="AV21" s="34">
        <v>0</v>
      </c>
      <c r="AW21" s="34">
        <v>0</v>
      </c>
      <c r="AX21" s="34">
        <v>0</v>
      </c>
      <c r="AY21" s="34">
        <v>0</v>
      </c>
      <c r="AZ21" s="34">
        <v>0</v>
      </c>
      <c r="BA21" s="14" t="s">
        <v>98</v>
      </c>
    </row>
    <row r="22" spans="1:53" ht="31.5" x14ac:dyDescent="0.25">
      <c r="A22" s="27">
        <v>3</v>
      </c>
      <c r="B22" s="32" t="s">
        <v>101</v>
      </c>
      <c r="C22" s="33" t="s">
        <v>102</v>
      </c>
      <c r="D22" s="32" t="s">
        <v>97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f>U92</f>
        <v>18.180000000000003</v>
      </c>
      <c r="V22" s="34">
        <f t="shared" ref="V22:Z22" si="5">V92</f>
        <v>0</v>
      </c>
      <c r="W22" s="34">
        <f t="shared" si="5"/>
        <v>128.41099999999997</v>
      </c>
      <c r="X22" s="34">
        <f t="shared" si="5"/>
        <v>2.7779999999999996</v>
      </c>
      <c r="Y22" s="34">
        <f t="shared" si="5"/>
        <v>92</v>
      </c>
      <c r="Z22" s="34">
        <f t="shared" si="5"/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f>AO92</f>
        <v>165.50915215769487</v>
      </c>
      <c r="AP22" s="34">
        <f>AP92</f>
        <v>40.113554329999999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1620.6018211844817</v>
      </c>
      <c r="AX22" s="34">
        <f>AX92</f>
        <v>187.78124676599998</v>
      </c>
      <c r="AY22" s="34">
        <v>0</v>
      </c>
      <c r="AZ22" s="34">
        <v>0</v>
      </c>
      <c r="BA22" s="14" t="s">
        <v>98</v>
      </c>
    </row>
    <row r="23" spans="1:53" ht="47.25" x14ac:dyDescent="0.25">
      <c r="A23" s="27">
        <v>4</v>
      </c>
      <c r="B23" s="32" t="s">
        <v>103</v>
      </c>
      <c r="C23" s="33" t="s">
        <v>104</v>
      </c>
      <c r="D23" s="32" t="s">
        <v>97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14" t="s">
        <v>98</v>
      </c>
    </row>
    <row r="24" spans="1:53" ht="31.5" x14ac:dyDescent="0.25">
      <c r="A24" s="27">
        <v>5</v>
      </c>
      <c r="B24" s="32" t="s">
        <v>105</v>
      </c>
      <c r="C24" s="33" t="s">
        <v>106</v>
      </c>
      <c r="D24" s="32" t="s">
        <v>97</v>
      </c>
      <c r="E24" s="34">
        <f>E300</f>
        <v>7.620000000000001</v>
      </c>
      <c r="F24" s="34">
        <f>F300</f>
        <v>1.26</v>
      </c>
      <c r="G24" s="34">
        <v>0</v>
      </c>
      <c r="H24" s="34">
        <v>0</v>
      </c>
      <c r="I24" s="34">
        <f>I300</f>
        <v>61.661000000000001</v>
      </c>
      <c r="J24" s="34">
        <f>J300</f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1283.7361805747928</v>
      </c>
      <c r="AX24" s="34">
        <v>167.31260346000002</v>
      </c>
      <c r="AY24" s="34">
        <v>0</v>
      </c>
      <c r="AZ24" s="34">
        <v>0</v>
      </c>
      <c r="BA24" s="14" t="s">
        <v>98</v>
      </c>
    </row>
    <row r="25" spans="1:53" ht="31.5" x14ac:dyDescent="0.25">
      <c r="A25" s="27">
        <v>6</v>
      </c>
      <c r="B25" s="32" t="s">
        <v>107</v>
      </c>
      <c r="C25" s="33" t="s">
        <v>108</v>
      </c>
      <c r="D25" s="32" t="s">
        <v>97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25</v>
      </c>
      <c r="AX25" s="34">
        <v>0.39655172</v>
      </c>
      <c r="AY25" s="34">
        <v>0</v>
      </c>
      <c r="AZ25" s="34">
        <v>0</v>
      </c>
      <c r="BA25" s="14" t="s">
        <v>98</v>
      </c>
    </row>
    <row r="26" spans="1:53" ht="35.25" customHeight="1" x14ac:dyDescent="0.25">
      <c r="A26" s="27">
        <v>7</v>
      </c>
      <c r="B26" s="32" t="s">
        <v>109</v>
      </c>
      <c r="C26" s="33" t="s">
        <v>110</v>
      </c>
      <c r="D26" s="32" t="s">
        <v>97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f>AO366</f>
        <v>77.825577870000004</v>
      </c>
      <c r="AP26" s="34">
        <f>AP366</f>
        <v>6.5803392799999996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f t="shared" ref="AW26:AX26" si="6">AW366</f>
        <v>675.80835005406561</v>
      </c>
      <c r="AX26" s="34">
        <f t="shared" si="6"/>
        <v>106.464528</v>
      </c>
      <c r="AY26" s="34">
        <v>0</v>
      </c>
      <c r="AZ26" s="34">
        <v>0</v>
      </c>
      <c r="BA26" s="14" t="s">
        <v>98</v>
      </c>
    </row>
    <row r="27" spans="1:53" ht="33.75" customHeight="1" x14ac:dyDescent="0.25">
      <c r="A27" s="27">
        <v>8</v>
      </c>
      <c r="B27" s="32" t="s">
        <v>111</v>
      </c>
      <c r="C27" s="33" t="s">
        <v>112</v>
      </c>
      <c r="D27" s="32" t="s">
        <v>97</v>
      </c>
      <c r="E27" s="34">
        <f>E20</f>
        <v>7.620000000000001</v>
      </c>
      <c r="F27" s="34">
        <f>F20</f>
        <v>1.26</v>
      </c>
      <c r="G27" s="34">
        <f t="shared" ref="G27:H27" si="7">G20</f>
        <v>55.11</v>
      </c>
      <c r="H27" s="34">
        <f t="shared" si="7"/>
        <v>18.809999999999999</v>
      </c>
      <c r="I27" s="34">
        <f>I20</f>
        <v>61.661000000000001</v>
      </c>
      <c r="J27" s="34">
        <f>J20</f>
        <v>0</v>
      </c>
      <c r="K27" s="34">
        <f t="shared" ref="K27:L27" si="8">K20</f>
        <v>284.16999999999996</v>
      </c>
      <c r="L27" s="34">
        <f t="shared" si="8"/>
        <v>62.786799999999992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f>U20</f>
        <v>18.180000000000003</v>
      </c>
      <c r="V27" s="34">
        <f t="shared" ref="V27:Z27" si="9">V20</f>
        <v>0</v>
      </c>
      <c r="W27" s="34">
        <f t="shared" si="9"/>
        <v>128.41099999999997</v>
      </c>
      <c r="X27" s="34">
        <f t="shared" si="9"/>
        <v>2.7779999999999996</v>
      </c>
      <c r="Y27" s="34">
        <f t="shared" si="9"/>
        <v>92</v>
      </c>
      <c r="Z27" s="34">
        <f t="shared" si="9"/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f>AO20</f>
        <v>1667.753023519567</v>
      </c>
      <c r="AP27" s="34">
        <f>AP20</f>
        <v>612.05530572119994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3605.1463518133396</v>
      </c>
      <c r="AX27" s="34">
        <f>AX20</f>
        <v>461.95492994599999</v>
      </c>
      <c r="AY27" s="34">
        <v>0</v>
      </c>
      <c r="AZ27" s="34">
        <v>0</v>
      </c>
      <c r="BA27" s="14" t="s">
        <v>98</v>
      </c>
    </row>
    <row r="28" spans="1:53" s="35" customFormat="1" ht="33.75" customHeight="1" x14ac:dyDescent="0.25">
      <c r="A28" s="27">
        <v>9</v>
      </c>
      <c r="B28" s="32" t="s">
        <v>113</v>
      </c>
      <c r="C28" s="33" t="s">
        <v>114</v>
      </c>
      <c r="D28" s="32" t="s">
        <v>97</v>
      </c>
      <c r="E28" s="34">
        <v>0</v>
      </c>
      <c r="F28" s="34">
        <v>0</v>
      </c>
      <c r="G28" s="34">
        <f>G29</f>
        <v>55.11</v>
      </c>
      <c r="H28" s="34">
        <f>H29</f>
        <v>18.809999999999999</v>
      </c>
      <c r="I28" s="34">
        <v>0</v>
      </c>
      <c r="J28" s="34">
        <v>0</v>
      </c>
      <c r="K28" s="34">
        <f t="shared" ref="K28:M28" si="10">K29</f>
        <v>284.16999999999996</v>
      </c>
      <c r="L28" s="34">
        <f t="shared" si="10"/>
        <v>62.786799999999992</v>
      </c>
      <c r="M28" s="34">
        <f t="shared" si="10"/>
        <v>1.946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1424.4182934918722</v>
      </c>
      <c r="AP28" s="34">
        <v>565.36141211120002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14" t="s">
        <v>98</v>
      </c>
    </row>
    <row r="29" spans="1:53" s="35" customFormat="1" ht="57" customHeight="1" x14ac:dyDescent="0.25">
      <c r="A29" s="27">
        <v>10</v>
      </c>
      <c r="B29" s="32" t="s">
        <v>115</v>
      </c>
      <c r="C29" s="33" t="s">
        <v>116</v>
      </c>
      <c r="D29" s="32" t="s">
        <v>97</v>
      </c>
      <c r="E29" s="34">
        <v>0</v>
      </c>
      <c r="F29" s="34">
        <v>0</v>
      </c>
      <c r="G29" s="34">
        <f t="shared" ref="G29:H29" si="11">G30+G31+G32+G33</f>
        <v>55.11</v>
      </c>
      <c r="H29" s="34">
        <f t="shared" si="11"/>
        <v>18.809999999999999</v>
      </c>
      <c r="I29" s="34">
        <v>0</v>
      </c>
      <c r="J29" s="34">
        <v>0</v>
      </c>
      <c r="K29" s="34">
        <f t="shared" ref="K29:M29" si="12">K30+K31+K32+K33</f>
        <v>284.16999999999996</v>
      </c>
      <c r="L29" s="34">
        <f t="shared" si="12"/>
        <v>62.786799999999992</v>
      </c>
      <c r="M29" s="34">
        <f t="shared" si="12"/>
        <v>1.946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1424.4182934918722</v>
      </c>
      <c r="AP29" s="34">
        <v>565.36141211120002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14" t="s">
        <v>98</v>
      </c>
    </row>
    <row r="30" spans="1:53" s="35" customFormat="1" ht="66.75" customHeight="1" x14ac:dyDescent="0.25">
      <c r="A30" s="27">
        <v>11</v>
      </c>
      <c r="B30" s="32" t="s">
        <v>117</v>
      </c>
      <c r="C30" s="33" t="s">
        <v>118</v>
      </c>
      <c r="D30" s="32" t="s">
        <v>97</v>
      </c>
      <c r="E30" s="34">
        <v>0</v>
      </c>
      <c r="F30" s="34">
        <v>0</v>
      </c>
      <c r="G30" s="34">
        <v>11.85</v>
      </c>
      <c r="H30" s="34">
        <v>4.05</v>
      </c>
      <c r="I30" s="34">
        <v>0</v>
      </c>
      <c r="J30" s="34">
        <v>0</v>
      </c>
      <c r="K30" s="34">
        <v>138.72</v>
      </c>
      <c r="L30" s="34">
        <v>24.617799999999999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479.77584000000002</v>
      </c>
      <c r="AP30" s="34">
        <v>175.34176573600001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14" t="s">
        <v>98</v>
      </c>
    </row>
    <row r="31" spans="1:53" s="35" customFormat="1" ht="57.75" customHeight="1" x14ac:dyDescent="0.25">
      <c r="A31" s="27">
        <v>1728</v>
      </c>
      <c r="B31" s="32" t="s">
        <v>119</v>
      </c>
      <c r="C31" s="33" t="s">
        <v>120</v>
      </c>
      <c r="D31" s="32" t="s">
        <v>97</v>
      </c>
      <c r="E31" s="34">
        <v>0</v>
      </c>
      <c r="F31" s="34">
        <v>0</v>
      </c>
      <c r="G31" s="34">
        <v>40</v>
      </c>
      <c r="H31" s="34">
        <v>12.239999999999998</v>
      </c>
      <c r="I31" s="34">
        <v>0</v>
      </c>
      <c r="J31" s="34">
        <v>0</v>
      </c>
      <c r="K31" s="34">
        <v>141.56</v>
      </c>
      <c r="L31" s="34">
        <v>35.039999999999992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719.66375999999991</v>
      </c>
      <c r="AP31" s="34">
        <v>329.39999759159997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14" t="s">
        <v>98</v>
      </c>
    </row>
    <row r="32" spans="1:53" s="35" customFormat="1" ht="51.75" customHeight="1" x14ac:dyDescent="0.25">
      <c r="A32" s="27">
        <v>3459</v>
      </c>
      <c r="B32" s="32" t="s">
        <v>121</v>
      </c>
      <c r="C32" s="33" t="s">
        <v>122</v>
      </c>
      <c r="D32" s="32" t="s">
        <v>97</v>
      </c>
      <c r="E32" s="34">
        <v>0</v>
      </c>
      <c r="F32" s="34">
        <v>0</v>
      </c>
      <c r="G32" s="34">
        <f>SUM(G33:G66)</f>
        <v>3.26</v>
      </c>
      <c r="H32" s="34">
        <f>SUM(H33:H66)</f>
        <v>2.52</v>
      </c>
      <c r="I32" s="34">
        <v>0</v>
      </c>
      <c r="J32" s="34">
        <v>0</v>
      </c>
      <c r="K32" s="34">
        <f t="shared" ref="K32:M32" si="13">SUM(K33:K66)</f>
        <v>3.8899999999999997</v>
      </c>
      <c r="L32" s="34">
        <f t="shared" si="13"/>
        <v>3.1290000000000004</v>
      </c>
      <c r="M32" s="34">
        <f t="shared" si="13"/>
        <v>1.946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224.97869349187218</v>
      </c>
      <c r="AP32" s="34">
        <v>60.619648783599999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14" t="s">
        <v>98</v>
      </c>
    </row>
    <row r="33" spans="1:53" ht="53.25" customHeight="1" x14ac:dyDescent="0.25">
      <c r="A33" s="27">
        <v>3460</v>
      </c>
      <c r="B33" s="36" t="s">
        <v>123</v>
      </c>
      <c r="C33" s="37" t="s">
        <v>124</v>
      </c>
      <c r="D33" s="36" t="s">
        <v>125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  <c r="AM33" s="38">
        <v>0</v>
      </c>
      <c r="AN33" s="38">
        <v>0</v>
      </c>
      <c r="AO33" s="38">
        <v>6.5075708793733531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  <c r="AW33" s="38">
        <v>0</v>
      </c>
      <c r="AX33" s="38">
        <v>0</v>
      </c>
      <c r="AY33" s="38">
        <v>0</v>
      </c>
      <c r="AZ33" s="38">
        <v>0</v>
      </c>
      <c r="BA33" s="14" t="s">
        <v>126</v>
      </c>
    </row>
    <row r="34" spans="1:53" ht="39" customHeight="1" x14ac:dyDescent="0.25">
      <c r="A34" s="27">
        <v>3461</v>
      </c>
      <c r="B34" s="36" t="s">
        <v>123</v>
      </c>
      <c r="C34" s="37" t="s">
        <v>127</v>
      </c>
      <c r="D34" s="36" t="s">
        <v>128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0.55734535614170255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  <c r="AW34" s="38">
        <v>0</v>
      </c>
      <c r="AX34" s="38">
        <v>0</v>
      </c>
      <c r="AY34" s="38">
        <v>0</v>
      </c>
      <c r="AZ34" s="38">
        <v>0</v>
      </c>
      <c r="BA34" s="14" t="s">
        <v>129</v>
      </c>
    </row>
    <row r="35" spans="1:53" ht="47.25" x14ac:dyDescent="0.25">
      <c r="A35" s="27">
        <v>3462</v>
      </c>
      <c r="B35" s="36" t="s">
        <v>123</v>
      </c>
      <c r="C35" s="37" t="s">
        <v>130</v>
      </c>
      <c r="D35" s="36" t="s">
        <v>131</v>
      </c>
      <c r="E35" s="38">
        <v>0</v>
      </c>
      <c r="F35" s="38">
        <v>0</v>
      </c>
      <c r="G35" s="38">
        <v>0</v>
      </c>
      <c r="H35" s="38">
        <v>0.63</v>
      </c>
      <c r="I35" s="38">
        <v>0</v>
      </c>
      <c r="J35" s="38">
        <v>0</v>
      </c>
      <c r="K35" s="38">
        <v>0</v>
      </c>
      <c r="L35" s="38">
        <v>0.95800000000000007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8">
        <v>0</v>
      </c>
      <c r="AN35" s="38">
        <v>0</v>
      </c>
      <c r="AO35" s="38">
        <v>8.4045186400000009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  <c r="AW35" s="38">
        <v>0</v>
      </c>
      <c r="AX35" s="38">
        <v>0</v>
      </c>
      <c r="AY35" s="38">
        <v>0</v>
      </c>
      <c r="AZ35" s="38">
        <v>0</v>
      </c>
      <c r="BA35" s="14" t="s">
        <v>129</v>
      </c>
    </row>
    <row r="36" spans="1:53" ht="47.25" x14ac:dyDescent="0.25">
      <c r="A36" s="27">
        <v>3463</v>
      </c>
      <c r="B36" s="36" t="s">
        <v>123</v>
      </c>
      <c r="C36" s="37" t="s">
        <v>132</v>
      </c>
      <c r="D36" s="36" t="s">
        <v>133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13.423967238391427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38">
        <v>0</v>
      </c>
      <c r="AX36" s="38">
        <v>0</v>
      </c>
      <c r="AY36" s="38">
        <v>0</v>
      </c>
      <c r="AZ36" s="38">
        <v>0</v>
      </c>
      <c r="BA36" s="14" t="s">
        <v>129</v>
      </c>
    </row>
    <row r="37" spans="1:53" ht="47.25" x14ac:dyDescent="0.25">
      <c r="A37" s="27">
        <v>3464</v>
      </c>
      <c r="B37" s="36" t="s">
        <v>123</v>
      </c>
      <c r="C37" s="37" t="s">
        <v>134</v>
      </c>
      <c r="D37" s="36" t="s">
        <v>135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14.932971052167154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  <c r="AW37" s="38">
        <v>0</v>
      </c>
      <c r="AX37" s="38">
        <v>0</v>
      </c>
      <c r="AY37" s="38">
        <v>0</v>
      </c>
      <c r="AZ37" s="38">
        <v>0</v>
      </c>
      <c r="BA37" s="14" t="s">
        <v>136</v>
      </c>
    </row>
    <row r="38" spans="1:53" ht="31.5" x14ac:dyDescent="0.25">
      <c r="A38" s="27">
        <v>3465</v>
      </c>
      <c r="B38" s="36" t="s">
        <v>123</v>
      </c>
      <c r="C38" s="37" t="s">
        <v>137</v>
      </c>
      <c r="D38" s="36" t="s">
        <v>138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0.83</v>
      </c>
      <c r="L38" s="38">
        <v>0</v>
      </c>
      <c r="M38" s="38">
        <v>0.25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  <c r="AM38" s="38">
        <v>0</v>
      </c>
      <c r="AN38" s="38">
        <v>0</v>
      </c>
      <c r="AO38" s="38">
        <v>17.357771178221853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  <c r="AW38" s="38">
        <v>0</v>
      </c>
      <c r="AX38" s="38">
        <v>0</v>
      </c>
      <c r="AY38" s="38">
        <v>0</v>
      </c>
      <c r="AZ38" s="38">
        <v>0</v>
      </c>
      <c r="BA38" s="14" t="s">
        <v>139</v>
      </c>
    </row>
    <row r="39" spans="1:53" ht="47.25" x14ac:dyDescent="0.25">
      <c r="A39" s="27">
        <v>3466</v>
      </c>
      <c r="B39" s="36" t="s">
        <v>123</v>
      </c>
      <c r="C39" s="37" t="s">
        <v>140</v>
      </c>
      <c r="D39" s="36" t="s">
        <v>141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29.69454918349475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  <c r="AW39" s="38">
        <v>0</v>
      </c>
      <c r="AX39" s="38">
        <v>0</v>
      </c>
      <c r="AY39" s="38">
        <v>0</v>
      </c>
      <c r="AZ39" s="38">
        <v>0</v>
      </c>
      <c r="BA39" s="14" t="s">
        <v>142</v>
      </c>
    </row>
    <row r="40" spans="1:53" ht="47.25" x14ac:dyDescent="0.25">
      <c r="A40" s="27">
        <v>3467</v>
      </c>
      <c r="B40" s="36" t="s">
        <v>123</v>
      </c>
      <c r="C40" s="37" t="s">
        <v>143</v>
      </c>
      <c r="D40" s="36" t="s">
        <v>144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52.066282453762469</v>
      </c>
      <c r="AP40" s="38">
        <v>25.893367059999999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  <c r="AW40" s="38">
        <v>0</v>
      </c>
      <c r="AX40" s="38">
        <v>0</v>
      </c>
      <c r="AY40" s="38">
        <v>0</v>
      </c>
      <c r="AZ40" s="38">
        <v>0</v>
      </c>
      <c r="BA40" s="14" t="s">
        <v>142</v>
      </c>
    </row>
    <row r="41" spans="1:53" ht="47.25" x14ac:dyDescent="0.25">
      <c r="A41" s="27">
        <v>3468</v>
      </c>
      <c r="B41" s="36" t="s">
        <v>123</v>
      </c>
      <c r="C41" s="37" t="s">
        <v>145</v>
      </c>
      <c r="D41" s="36" t="s">
        <v>146</v>
      </c>
      <c r="E41" s="38">
        <v>0</v>
      </c>
      <c r="F41" s="38">
        <v>0</v>
      </c>
      <c r="G41" s="38">
        <v>2</v>
      </c>
      <c r="H41" s="38">
        <v>0</v>
      </c>
      <c r="I41" s="38">
        <v>0</v>
      </c>
      <c r="J41" s="38">
        <v>0</v>
      </c>
      <c r="K41" s="38">
        <v>0.84000000000000008</v>
      </c>
      <c r="L41" s="38">
        <v>0</v>
      </c>
      <c r="M41" s="38">
        <v>0.69599999999999995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v>26.447059077785568</v>
      </c>
      <c r="AP41" s="38">
        <v>15.546505679999999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  <c r="AW41" s="38">
        <v>0</v>
      </c>
      <c r="AX41" s="38">
        <v>0</v>
      </c>
      <c r="AY41" s="38">
        <v>0</v>
      </c>
      <c r="AZ41" s="38">
        <v>0</v>
      </c>
      <c r="BA41" s="14" t="s">
        <v>147</v>
      </c>
    </row>
    <row r="42" spans="1:53" ht="31.5" x14ac:dyDescent="0.25">
      <c r="A42" s="27">
        <v>3469</v>
      </c>
      <c r="B42" s="36" t="s">
        <v>123</v>
      </c>
      <c r="C42" s="37" t="s">
        <v>148</v>
      </c>
      <c r="D42" s="36" t="s">
        <v>149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1.4</v>
      </c>
      <c r="L42" s="38">
        <v>0</v>
      </c>
      <c r="M42" s="38">
        <v>1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  <c r="AM42" s="38">
        <v>0</v>
      </c>
      <c r="AN42" s="38">
        <v>0</v>
      </c>
      <c r="AO42" s="38">
        <v>14.267172418958422</v>
      </c>
      <c r="AP42" s="38">
        <v>-10.9268129</v>
      </c>
      <c r="AQ42" s="38">
        <v>0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  <c r="AW42" s="38">
        <v>0</v>
      </c>
      <c r="AX42" s="38">
        <v>0</v>
      </c>
      <c r="AY42" s="38">
        <v>0</v>
      </c>
      <c r="AZ42" s="38">
        <v>0</v>
      </c>
      <c r="BA42" s="14" t="s">
        <v>150</v>
      </c>
    </row>
    <row r="43" spans="1:53" ht="47.25" x14ac:dyDescent="0.25">
      <c r="A43" s="27">
        <v>3470</v>
      </c>
      <c r="B43" s="36" t="s">
        <v>123</v>
      </c>
      <c r="C43" s="37" t="s">
        <v>151</v>
      </c>
      <c r="D43" s="36" t="s">
        <v>152</v>
      </c>
      <c r="E43" s="38">
        <v>0</v>
      </c>
      <c r="F43" s="38">
        <v>0</v>
      </c>
      <c r="G43" s="38">
        <v>1.26</v>
      </c>
      <c r="H43" s="38">
        <v>0</v>
      </c>
      <c r="I43" s="38">
        <v>0</v>
      </c>
      <c r="J43" s="38">
        <v>0</v>
      </c>
      <c r="K43" s="38">
        <v>0.82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8">
        <v>25.26410540060235</v>
      </c>
      <c r="AP43" s="38">
        <v>0</v>
      </c>
      <c r="AQ43" s="38">
        <v>0</v>
      </c>
      <c r="AR43" s="38">
        <v>0</v>
      </c>
      <c r="AS43" s="38">
        <v>0</v>
      </c>
      <c r="AT43" s="38">
        <v>0</v>
      </c>
      <c r="AU43" s="38">
        <v>0</v>
      </c>
      <c r="AV43" s="38">
        <v>0</v>
      </c>
      <c r="AW43" s="38">
        <v>0</v>
      </c>
      <c r="AX43" s="38">
        <v>0</v>
      </c>
      <c r="AY43" s="38">
        <v>0</v>
      </c>
      <c r="AZ43" s="38">
        <v>0</v>
      </c>
      <c r="BA43" s="14" t="s">
        <v>150</v>
      </c>
    </row>
    <row r="44" spans="1:53" ht="47.25" x14ac:dyDescent="0.25">
      <c r="A44" s="27">
        <v>3471</v>
      </c>
      <c r="B44" s="36" t="s">
        <v>123</v>
      </c>
      <c r="C44" s="37" t="s">
        <v>153</v>
      </c>
      <c r="D44" s="36" t="s">
        <v>154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v>0</v>
      </c>
      <c r="AN44" s="38">
        <v>0</v>
      </c>
      <c r="AO44" s="38">
        <v>15.735736041037754</v>
      </c>
      <c r="AP44" s="38">
        <v>0</v>
      </c>
      <c r="AQ44" s="38">
        <v>0</v>
      </c>
      <c r="AR44" s="38">
        <v>0</v>
      </c>
      <c r="AS44" s="38">
        <v>0</v>
      </c>
      <c r="AT44" s="38">
        <v>0</v>
      </c>
      <c r="AU44" s="38">
        <v>0</v>
      </c>
      <c r="AV44" s="38">
        <v>0</v>
      </c>
      <c r="AW44" s="38">
        <v>0</v>
      </c>
      <c r="AX44" s="38">
        <v>0</v>
      </c>
      <c r="AY44" s="38">
        <v>0</v>
      </c>
      <c r="AZ44" s="38">
        <v>0</v>
      </c>
      <c r="BA44" s="14" t="s">
        <v>155</v>
      </c>
    </row>
    <row r="45" spans="1:53" ht="31.5" x14ac:dyDescent="0.25">
      <c r="A45" s="27">
        <v>3472</v>
      </c>
      <c r="B45" s="36" t="s">
        <v>123</v>
      </c>
      <c r="C45" s="37" t="s">
        <v>156</v>
      </c>
      <c r="D45" s="36" t="s">
        <v>157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>
        <v>0.31964457193535001</v>
      </c>
      <c r="AP45" s="38">
        <v>0</v>
      </c>
      <c r="AQ45" s="38">
        <v>0</v>
      </c>
      <c r="AR45" s="38">
        <v>0</v>
      </c>
      <c r="AS45" s="38">
        <v>0</v>
      </c>
      <c r="AT45" s="38">
        <v>0</v>
      </c>
      <c r="AU45" s="38">
        <v>0</v>
      </c>
      <c r="AV45" s="38">
        <v>0</v>
      </c>
      <c r="AW45" s="38">
        <v>0</v>
      </c>
      <c r="AX45" s="38">
        <v>0</v>
      </c>
      <c r="AY45" s="38">
        <v>0</v>
      </c>
      <c r="AZ45" s="38">
        <v>0</v>
      </c>
      <c r="BA45" s="14" t="s">
        <v>158</v>
      </c>
    </row>
    <row r="46" spans="1:53" ht="31.5" x14ac:dyDescent="0.25">
      <c r="A46" s="27">
        <v>3473</v>
      </c>
      <c r="B46" s="36" t="s">
        <v>123</v>
      </c>
      <c r="C46" s="37" t="s">
        <v>159</v>
      </c>
      <c r="D46" s="36" t="s">
        <v>160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8">
        <v>0</v>
      </c>
      <c r="AP46" s="38">
        <v>0.26525650000000001</v>
      </c>
      <c r="AQ46" s="38">
        <v>0</v>
      </c>
      <c r="AR46" s="38">
        <v>0</v>
      </c>
      <c r="AS46" s="38">
        <v>0</v>
      </c>
      <c r="AT46" s="38">
        <v>0</v>
      </c>
      <c r="AU46" s="38">
        <v>0</v>
      </c>
      <c r="AV46" s="38">
        <v>0</v>
      </c>
      <c r="AW46" s="38">
        <v>0</v>
      </c>
      <c r="AX46" s="38">
        <v>0</v>
      </c>
      <c r="AY46" s="38">
        <v>0</v>
      </c>
      <c r="AZ46" s="38">
        <v>0</v>
      </c>
      <c r="BA46" s="14" t="s">
        <v>126</v>
      </c>
    </row>
    <row r="47" spans="1:53" ht="31.5" x14ac:dyDescent="0.25">
      <c r="A47" s="27">
        <v>3474</v>
      </c>
      <c r="B47" s="36" t="s">
        <v>123</v>
      </c>
      <c r="C47" s="37" t="s">
        <v>161</v>
      </c>
      <c r="D47" s="36" t="s">
        <v>162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0.60599999999999998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38">
        <v>0</v>
      </c>
      <c r="AT47" s="38">
        <v>0</v>
      </c>
      <c r="AU47" s="38">
        <v>0</v>
      </c>
      <c r="AV47" s="38">
        <v>0</v>
      </c>
      <c r="AW47" s="38">
        <v>0</v>
      </c>
      <c r="AX47" s="38">
        <v>0</v>
      </c>
      <c r="AY47" s="38">
        <v>0</v>
      </c>
      <c r="AZ47" s="38">
        <v>0</v>
      </c>
      <c r="BA47" s="14" t="s">
        <v>126</v>
      </c>
    </row>
    <row r="48" spans="1:53" ht="31.5" x14ac:dyDescent="0.25">
      <c r="A48" s="27">
        <v>3475</v>
      </c>
      <c r="B48" s="36" t="s">
        <v>123</v>
      </c>
      <c r="C48" s="37" t="s">
        <v>163</v>
      </c>
      <c r="D48" s="36" t="s">
        <v>164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0.27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8">
        <v>0</v>
      </c>
      <c r="AP48" s="38">
        <v>1.34004426</v>
      </c>
      <c r="AQ48" s="38">
        <v>0</v>
      </c>
      <c r="AR48" s="38">
        <v>0</v>
      </c>
      <c r="AS48" s="38">
        <v>0</v>
      </c>
      <c r="AT48" s="38">
        <v>0</v>
      </c>
      <c r="AU48" s="38">
        <v>0</v>
      </c>
      <c r="AV48" s="38">
        <v>0</v>
      </c>
      <c r="AW48" s="38">
        <v>0</v>
      </c>
      <c r="AX48" s="38">
        <v>0</v>
      </c>
      <c r="AY48" s="38">
        <v>0</v>
      </c>
      <c r="AZ48" s="38">
        <v>0</v>
      </c>
      <c r="BA48" s="14" t="s">
        <v>142</v>
      </c>
    </row>
    <row r="49" spans="1:53" ht="31.5" x14ac:dyDescent="0.25">
      <c r="A49" s="27">
        <v>3476</v>
      </c>
      <c r="B49" s="36" t="s">
        <v>123</v>
      </c>
      <c r="C49" s="37" t="s">
        <v>165</v>
      </c>
      <c r="D49" s="36" t="s">
        <v>166</v>
      </c>
      <c r="E49" s="38">
        <v>0</v>
      </c>
      <c r="F49" s="38">
        <v>0</v>
      </c>
      <c r="G49" s="38">
        <v>0</v>
      </c>
      <c r="H49" s="38">
        <v>1.26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8">
        <v>0</v>
      </c>
      <c r="AM49" s="38">
        <v>0</v>
      </c>
      <c r="AN49" s="38">
        <v>0</v>
      </c>
      <c r="AO49" s="38">
        <v>0</v>
      </c>
      <c r="AP49" s="38">
        <v>0.95526354540000002</v>
      </c>
      <c r="AQ49" s="38">
        <v>0</v>
      </c>
      <c r="AR49" s="38">
        <v>0</v>
      </c>
      <c r="AS49" s="38">
        <v>0</v>
      </c>
      <c r="AT49" s="38">
        <v>0</v>
      </c>
      <c r="AU49" s="38">
        <v>0</v>
      </c>
      <c r="AV49" s="38">
        <v>0</v>
      </c>
      <c r="AW49" s="38">
        <v>0</v>
      </c>
      <c r="AX49" s="38">
        <v>0</v>
      </c>
      <c r="AY49" s="38">
        <v>0</v>
      </c>
      <c r="AZ49" s="38">
        <v>0</v>
      </c>
      <c r="BA49" s="14" t="s">
        <v>139</v>
      </c>
    </row>
    <row r="50" spans="1:53" ht="47.25" x14ac:dyDescent="0.25">
      <c r="A50" s="27">
        <v>3477</v>
      </c>
      <c r="B50" s="36" t="s">
        <v>123</v>
      </c>
      <c r="C50" s="37" t="s">
        <v>167</v>
      </c>
      <c r="D50" s="36" t="s">
        <v>168</v>
      </c>
      <c r="E50" s="38">
        <v>0</v>
      </c>
      <c r="F50" s="38">
        <v>0</v>
      </c>
      <c r="G50" s="38">
        <v>0</v>
      </c>
      <c r="H50" s="38">
        <v>0.63</v>
      </c>
      <c r="I50" s="38">
        <v>0</v>
      </c>
      <c r="J50" s="38">
        <v>0</v>
      </c>
      <c r="K50" s="38">
        <v>0</v>
      </c>
      <c r="L50" s="38">
        <v>0.24099999999999999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  <c r="AW50" s="38">
        <v>0</v>
      </c>
      <c r="AX50" s="38">
        <v>0</v>
      </c>
      <c r="AY50" s="38">
        <v>0</v>
      </c>
      <c r="AZ50" s="38">
        <v>0</v>
      </c>
      <c r="BA50" s="14" t="s">
        <v>169</v>
      </c>
    </row>
    <row r="51" spans="1:53" ht="47.25" x14ac:dyDescent="0.25">
      <c r="A51" s="27">
        <v>3478</v>
      </c>
      <c r="B51" s="36" t="s">
        <v>123</v>
      </c>
      <c r="C51" s="37" t="s">
        <v>170</v>
      </c>
      <c r="D51" s="36" t="s">
        <v>171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8.4910656800000002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  <c r="AW51" s="38">
        <v>0</v>
      </c>
      <c r="AX51" s="38">
        <v>0</v>
      </c>
      <c r="AY51" s="38">
        <v>0</v>
      </c>
      <c r="AZ51" s="38">
        <v>0</v>
      </c>
      <c r="BA51" s="14" t="s">
        <v>142</v>
      </c>
    </row>
    <row r="52" spans="1:53" ht="31.5" x14ac:dyDescent="0.25">
      <c r="A52" s="27">
        <v>3479</v>
      </c>
      <c r="B52" s="36" t="s">
        <v>123</v>
      </c>
      <c r="C52" s="37" t="s">
        <v>172</v>
      </c>
      <c r="D52" s="36" t="s">
        <v>173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-0.45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</v>
      </c>
      <c r="AX52" s="38">
        <v>0</v>
      </c>
      <c r="AY52" s="38">
        <v>0</v>
      </c>
      <c r="AZ52" s="38">
        <v>0</v>
      </c>
      <c r="BA52" s="14" t="s">
        <v>142</v>
      </c>
    </row>
    <row r="53" spans="1:53" ht="31.5" x14ac:dyDescent="0.25">
      <c r="A53" s="27">
        <v>3480</v>
      </c>
      <c r="B53" s="36" t="s">
        <v>123</v>
      </c>
      <c r="C53" s="37" t="s">
        <v>174</v>
      </c>
      <c r="D53" s="36" t="s">
        <v>175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0.16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0</v>
      </c>
      <c r="AN53" s="38">
        <v>0</v>
      </c>
      <c r="AO53" s="38">
        <v>0</v>
      </c>
      <c r="AP53" s="38">
        <v>1.5919045354000001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14" t="s">
        <v>176</v>
      </c>
    </row>
    <row r="54" spans="1:53" ht="31.5" x14ac:dyDescent="0.25">
      <c r="A54" s="27">
        <v>3481</v>
      </c>
      <c r="B54" s="36" t="s">
        <v>123</v>
      </c>
      <c r="C54" s="37" t="s">
        <v>177</v>
      </c>
      <c r="D54" s="36" t="s">
        <v>178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6.5969479999999997E-2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14" t="s">
        <v>179</v>
      </c>
    </row>
    <row r="55" spans="1:53" ht="31.5" x14ac:dyDescent="0.25">
      <c r="A55" s="27">
        <v>3482</v>
      </c>
      <c r="B55" s="36" t="s">
        <v>123</v>
      </c>
      <c r="C55" s="37" t="s">
        <v>180</v>
      </c>
      <c r="D55" s="36" t="s">
        <v>181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0.151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1.7502443776000001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</v>
      </c>
      <c r="AX55" s="38">
        <v>0</v>
      </c>
      <c r="AY55" s="38">
        <v>0</v>
      </c>
      <c r="AZ55" s="38">
        <v>0</v>
      </c>
      <c r="BA55" s="14" t="s">
        <v>129</v>
      </c>
    </row>
    <row r="56" spans="1:53" ht="31.5" x14ac:dyDescent="0.25">
      <c r="A56" s="27">
        <v>3483</v>
      </c>
      <c r="B56" s="36" t="s">
        <v>123</v>
      </c>
      <c r="C56" s="37" t="s">
        <v>182</v>
      </c>
      <c r="D56" s="36" t="s">
        <v>183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0.16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0.50370207519999999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0</v>
      </c>
      <c r="AX56" s="38">
        <v>0</v>
      </c>
      <c r="AY56" s="38">
        <v>0</v>
      </c>
      <c r="AZ56" s="38">
        <v>0</v>
      </c>
      <c r="BA56" s="14" t="s">
        <v>150</v>
      </c>
    </row>
    <row r="57" spans="1:53" ht="47.25" x14ac:dyDescent="0.25">
      <c r="A57" s="27">
        <v>3484</v>
      </c>
      <c r="B57" s="36" t="s">
        <v>121</v>
      </c>
      <c r="C57" s="37" t="s">
        <v>184</v>
      </c>
      <c r="D57" s="36" t="s">
        <v>185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0.63921346999999995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  <c r="AW57" s="38">
        <v>0</v>
      </c>
      <c r="AX57" s="38">
        <v>0</v>
      </c>
      <c r="AY57" s="38">
        <v>0</v>
      </c>
      <c r="AZ57" s="38">
        <v>0</v>
      </c>
      <c r="BA57" s="14" t="s">
        <v>142</v>
      </c>
    </row>
    <row r="58" spans="1:53" ht="31.5" x14ac:dyDescent="0.25">
      <c r="A58" s="27">
        <v>3485</v>
      </c>
      <c r="B58" s="36" t="s">
        <v>121</v>
      </c>
      <c r="C58" s="37" t="s">
        <v>186</v>
      </c>
      <c r="D58" s="36" t="s">
        <v>187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0.58299999999999996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14" t="s">
        <v>142</v>
      </c>
    </row>
    <row r="59" spans="1:53" ht="31.5" x14ac:dyDescent="0.25">
      <c r="A59" s="27">
        <v>3486</v>
      </c>
      <c r="B59" s="36" t="s">
        <v>121</v>
      </c>
      <c r="C59" s="37" t="s">
        <v>188</v>
      </c>
      <c r="D59" s="36" t="s">
        <v>189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1.7000000000000001E-2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  <c r="AW59" s="38">
        <v>0</v>
      </c>
      <c r="AX59" s="38">
        <v>0</v>
      </c>
      <c r="AY59" s="38">
        <v>0</v>
      </c>
      <c r="AZ59" s="38">
        <v>0</v>
      </c>
      <c r="BA59" s="14" t="s">
        <v>142</v>
      </c>
    </row>
    <row r="60" spans="1:53" ht="31.5" x14ac:dyDescent="0.25">
      <c r="A60" s="27">
        <v>3487</v>
      </c>
      <c r="B60" s="36" t="s">
        <v>123</v>
      </c>
      <c r="C60" s="37" t="s">
        <v>190</v>
      </c>
      <c r="D60" s="36" t="s">
        <v>191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-12.75917793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  <c r="AW60" s="38">
        <v>0</v>
      </c>
      <c r="AX60" s="38">
        <v>0</v>
      </c>
      <c r="AY60" s="38">
        <v>0</v>
      </c>
      <c r="AZ60" s="38">
        <v>0</v>
      </c>
      <c r="BA60" s="14" t="s">
        <v>150</v>
      </c>
    </row>
    <row r="61" spans="1:53" ht="47.25" x14ac:dyDescent="0.25">
      <c r="A61" s="27">
        <v>3488</v>
      </c>
      <c r="B61" s="36" t="s">
        <v>123</v>
      </c>
      <c r="C61" s="37" t="s">
        <v>192</v>
      </c>
      <c r="D61" s="36" t="s">
        <v>193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8">
        <v>0</v>
      </c>
      <c r="AM61" s="38">
        <v>0</v>
      </c>
      <c r="AN61" s="38">
        <v>0</v>
      </c>
      <c r="AO61" s="38">
        <v>0</v>
      </c>
      <c r="AP61" s="38">
        <v>0.13288867999999998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  <c r="AW61" s="38">
        <v>0</v>
      </c>
      <c r="AX61" s="38">
        <v>0</v>
      </c>
      <c r="AY61" s="38">
        <v>0</v>
      </c>
      <c r="AZ61" s="38">
        <v>0</v>
      </c>
      <c r="BA61" s="14" t="s">
        <v>194</v>
      </c>
    </row>
    <row r="62" spans="1:53" ht="31.5" x14ac:dyDescent="0.25">
      <c r="A62" s="27">
        <v>3489</v>
      </c>
      <c r="B62" s="36" t="s">
        <v>123</v>
      </c>
      <c r="C62" s="37" t="s">
        <v>195</v>
      </c>
      <c r="D62" s="36" t="s">
        <v>196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8">
        <v>0</v>
      </c>
      <c r="AM62" s="38">
        <v>0</v>
      </c>
      <c r="AN62" s="38">
        <v>0</v>
      </c>
      <c r="AO62" s="38">
        <v>0</v>
      </c>
      <c r="AP62" s="38">
        <v>2.6010999999999999E-2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  <c r="AW62" s="38">
        <v>0</v>
      </c>
      <c r="AX62" s="38">
        <v>0</v>
      </c>
      <c r="AY62" s="38">
        <v>0</v>
      </c>
      <c r="AZ62" s="38">
        <v>0</v>
      </c>
      <c r="BA62" s="14" t="s">
        <v>142</v>
      </c>
    </row>
    <row r="63" spans="1:53" ht="31.5" x14ac:dyDescent="0.25">
      <c r="A63" s="27">
        <v>3490</v>
      </c>
      <c r="B63" s="36" t="s">
        <v>123</v>
      </c>
      <c r="C63" s="37" t="s">
        <v>197</v>
      </c>
      <c r="D63" s="36" t="s">
        <v>198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  <c r="AM63" s="38">
        <v>0</v>
      </c>
      <c r="AN63" s="38">
        <v>0</v>
      </c>
      <c r="AO63" s="38">
        <v>0</v>
      </c>
      <c r="AP63" s="38">
        <v>0.20365391999999999</v>
      </c>
      <c r="AQ63" s="38">
        <v>0</v>
      </c>
      <c r="AR63" s="38">
        <v>0</v>
      </c>
      <c r="AS63" s="38">
        <v>0</v>
      </c>
      <c r="AT63" s="38">
        <v>0</v>
      </c>
      <c r="AU63" s="38">
        <v>0</v>
      </c>
      <c r="AV63" s="38">
        <v>0</v>
      </c>
      <c r="AW63" s="38">
        <v>0</v>
      </c>
      <c r="AX63" s="38">
        <v>0</v>
      </c>
      <c r="AY63" s="38">
        <v>0</v>
      </c>
      <c r="AZ63" s="38">
        <v>0</v>
      </c>
      <c r="BA63" s="14" t="s">
        <v>199</v>
      </c>
    </row>
    <row r="64" spans="1:53" ht="31.5" x14ac:dyDescent="0.25">
      <c r="A64" s="27">
        <v>3491</v>
      </c>
      <c r="B64" s="36" t="s">
        <v>123</v>
      </c>
      <c r="C64" s="37" t="s">
        <v>200</v>
      </c>
      <c r="D64" s="36" t="s">
        <v>201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v>0</v>
      </c>
      <c r="AO64" s="38">
        <v>0</v>
      </c>
      <c r="AP64" s="38">
        <v>27.291316030000001</v>
      </c>
      <c r="AQ64" s="38">
        <v>0</v>
      </c>
      <c r="AR64" s="38">
        <v>0</v>
      </c>
      <c r="AS64" s="38">
        <v>0</v>
      </c>
      <c r="AT64" s="38">
        <v>0</v>
      </c>
      <c r="AU64" s="38">
        <v>0</v>
      </c>
      <c r="AV64" s="38">
        <v>0</v>
      </c>
      <c r="AW64" s="38">
        <v>0</v>
      </c>
      <c r="AX64" s="38">
        <v>0</v>
      </c>
      <c r="AY64" s="38">
        <v>0</v>
      </c>
      <c r="AZ64" s="38">
        <v>0</v>
      </c>
      <c r="BA64" s="14" t="s">
        <v>142</v>
      </c>
    </row>
    <row r="65" spans="1:53" ht="31.5" x14ac:dyDescent="0.25">
      <c r="A65" s="27">
        <v>3492</v>
      </c>
      <c r="B65" s="36" t="s">
        <v>123</v>
      </c>
      <c r="C65" s="37" t="s">
        <v>202</v>
      </c>
      <c r="D65" s="36" t="s">
        <v>203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4.2233319999999998E-2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  <c r="AW65" s="38">
        <v>0</v>
      </c>
      <c r="AX65" s="38">
        <v>0</v>
      </c>
      <c r="AY65" s="38">
        <v>0</v>
      </c>
      <c r="AZ65" s="38">
        <v>0</v>
      </c>
      <c r="BA65" s="14" t="s">
        <v>129</v>
      </c>
    </row>
    <row r="66" spans="1:53" ht="15.75" x14ac:dyDescent="0.25">
      <c r="A66" s="27">
        <v>3577</v>
      </c>
      <c r="B66" s="36" t="s">
        <v>204</v>
      </c>
      <c r="C66" s="37" t="s">
        <v>204</v>
      </c>
      <c r="D66" s="36" t="s">
        <v>204</v>
      </c>
      <c r="E66" s="38" t="s">
        <v>204</v>
      </c>
      <c r="F66" s="38" t="s">
        <v>204</v>
      </c>
      <c r="G66" s="38" t="s">
        <v>204</v>
      </c>
      <c r="H66" s="38" t="s">
        <v>204</v>
      </c>
      <c r="I66" s="38" t="s">
        <v>204</v>
      </c>
      <c r="J66" s="38" t="s">
        <v>204</v>
      </c>
      <c r="K66" s="38" t="s">
        <v>204</v>
      </c>
      <c r="L66" s="38" t="s">
        <v>204</v>
      </c>
      <c r="M66" s="38" t="s">
        <v>204</v>
      </c>
      <c r="N66" s="38" t="s">
        <v>204</v>
      </c>
      <c r="O66" s="38" t="s">
        <v>204</v>
      </c>
      <c r="P66" s="38" t="s">
        <v>204</v>
      </c>
      <c r="Q66" s="38" t="s">
        <v>204</v>
      </c>
      <c r="R66" s="38" t="s">
        <v>204</v>
      </c>
      <c r="S66" s="38" t="s">
        <v>204</v>
      </c>
      <c r="T66" s="38" t="s">
        <v>204</v>
      </c>
      <c r="U66" s="38" t="s">
        <v>204</v>
      </c>
      <c r="V66" s="38" t="s">
        <v>204</v>
      </c>
      <c r="W66" s="38" t="s">
        <v>204</v>
      </c>
      <c r="X66" s="38" t="s">
        <v>204</v>
      </c>
      <c r="Y66" s="38" t="s">
        <v>204</v>
      </c>
      <c r="Z66" s="38" t="s">
        <v>204</v>
      </c>
      <c r="AA66" s="38" t="s">
        <v>204</v>
      </c>
      <c r="AB66" s="38" t="s">
        <v>204</v>
      </c>
      <c r="AC66" s="38" t="s">
        <v>204</v>
      </c>
      <c r="AD66" s="38" t="s">
        <v>204</v>
      </c>
      <c r="AE66" s="38" t="s">
        <v>204</v>
      </c>
      <c r="AF66" s="38" t="s">
        <v>204</v>
      </c>
      <c r="AG66" s="38" t="s">
        <v>204</v>
      </c>
      <c r="AH66" s="38" t="s">
        <v>204</v>
      </c>
      <c r="AI66" s="38" t="s">
        <v>204</v>
      </c>
      <c r="AJ66" s="38" t="s">
        <v>204</v>
      </c>
      <c r="AK66" s="38" t="s">
        <v>204</v>
      </c>
      <c r="AL66" s="38" t="s">
        <v>204</v>
      </c>
      <c r="AM66" s="38" t="s">
        <v>204</v>
      </c>
      <c r="AN66" s="38" t="s">
        <v>204</v>
      </c>
      <c r="AO66" s="38" t="s">
        <v>204</v>
      </c>
      <c r="AP66" s="38" t="s">
        <v>204</v>
      </c>
      <c r="AQ66" s="38" t="s">
        <v>204</v>
      </c>
      <c r="AR66" s="38" t="s">
        <v>204</v>
      </c>
      <c r="AS66" s="38" t="s">
        <v>204</v>
      </c>
      <c r="AT66" s="38" t="s">
        <v>204</v>
      </c>
      <c r="AU66" s="38" t="s">
        <v>204</v>
      </c>
      <c r="AV66" s="38" t="s">
        <v>204</v>
      </c>
      <c r="AW66" s="38" t="s">
        <v>204</v>
      </c>
      <c r="AX66" s="38" t="s">
        <v>204</v>
      </c>
      <c r="AY66" s="38" t="s">
        <v>204</v>
      </c>
      <c r="AZ66" s="38" t="s">
        <v>204</v>
      </c>
      <c r="BA66" s="14" t="s">
        <v>204</v>
      </c>
    </row>
    <row r="67" spans="1:53" ht="31.5" x14ac:dyDescent="0.25">
      <c r="A67" s="27">
        <v>3578</v>
      </c>
      <c r="B67" s="32" t="s">
        <v>205</v>
      </c>
      <c r="C67" s="33" t="s">
        <v>206</v>
      </c>
      <c r="D67" s="32" t="s">
        <v>97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14" t="s">
        <v>98</v>
      </c>
    </row>
    <row r="68" spans="1:53" ht="47.25" x14ac:dyDescent="0.25">
      <c r="A68" s="27">
        <v>3579</v>
      </c>
      <c r="B68" s="32" t="s">
        <v>207</v>
      </c>
      <c r="C68" s="33" t="s">
        <v>208</v>
      </c>
      <c r="D68" s="32" t="s">
        <v>97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14" t="s">
        <v>98</v>
      </c>
    </row>
    <row r="69" spans="1:53" ht="15.75" x14ac:dyDescent="0.25">
      <c r="A69" s="27">
        <v>3580</v>
      </c>
      <c r="B69" s="36" t="s">
        <v>204</v>
      </c>
      <c r="C69" s="37" t="s">
        <v>204</v>
      </c>
      <c r="D69" s="36" t="s">
        <v>204</v>
      </c>
      <c r="E69" s="38" t="s">
        <v>204</v>
      </c>
      <c r="F69" s="38" t="s">
        <v>204</v>
      </c>
      <c r="G69" s="38" t="s">
        <v>204</v>
      </c>
      <c r="H69" s="38" t="s">
        <v>204</v>
      </c>
      <c r="I69" s="38" t="s">
        <v>204</v>
      </c>
      <c r="J69" s="38" t="s">
        <v>204</v>
      </c>
      <c r="K69" s="38" t="s">
        <v>204</v>
      </c>
      <c r="L69" s="38" t="s">
        <v>204</v>
      </c>
      <c r="M69" s="38" t="s">
        <v>204</v>
      </c>
      <c r="N69" s="38" t="s">
        <v>204</v>
      </c>
      <c r="O69" s="38" t="s">
        <v>204</v>
      </c>
      <c r="P69" s="38" t="s">
        <v>204</v>
      </c>
      <c r="Q69" s="38" t="s">
        <v>204</v>
      </c>
      <c r="R69" s="38" t="s">
        <v>204</v>
      </c>
      <c r="S69" s="38" t="s">
        <v>204</v>
      </c>
      <c r="T69" s="38" t="s">
        <v>204</v>
      </c>
      <c r="U69" s="38" t="s">
        <v>204</v>
      </c>
      <c r="V69" s="38" t="s">
        <v>204</v>
      </c>
      <c r="W69" s="38" t="s">
        <v>204</v>
      </c>
      <c r="X69" s="38" t="s">
        <v>204</v>
      </c>
      <c r="Y69" s="38" t="s">
        <v>204</v>
      </c>
      <c r="Z69" s="38" t="s">
        <v>204</v>
      </c>
      <c r="AA69" s="38" t="s">
        <v>204</v>
      </c>
      <c r="AB69" s="38" t="s">
        <v>204</v>
      </c>
      <c r="AC69" s="38" t="s">
        <v>204</v>
      </c>
      <c r="AD69" s="38" t="s">
        <v>204</v>
      </c>
      <c r="AE69" s="38" t="s">
        <v>204</v>
      </c>
      <c r="AF69" s="38" t="s">
        <v>204</v>
      </c>
      <c r="AG69" s="38" t="s">
        <v>204</v>
      </c>
      <c r="AH69" s="38" t="s">
        <v>204</v>
      </c>
      <c r="AI69" s="38" t="s">
        <v>204</v>
      </c>
      <c r="AJ69" s="38" t="s">
        <v>204</v>
      </c>
      <c r="AK69" s="38" t="s">
        <v>204</v>
      </c>
      <c r="AL69" s="38" t="s">
        <v>204</v>
      </c>
      <c r="AM69" s="38" t="s">
        <v>204</v>
      </c>
      <c r="AN69" s="38" t="s">
        <v>204</v>
      </c>
      <c r="AO69" s="38" t="s">
        <v>204</v>
      </c>
      <c r="AP69" s="38" t="s">
        <v>204</v>
      </c>
      <c r="AQ69" s="38" t="s">
        <v>204</v>
      </c>
      <c r="AR69" s="38" t="s">
        <v>204</v>
      </c>
      <c r="AS69" s="38" t="s">
        <v>204</v>
      </c>
      <c r="AT69" s="38" t="s">
        <v>204</v>
      </c>
      <c r="AU69" s="38" t="s">
        <v>204</v>
      </c>
      <c r="AV69" s="38" t="s">
        <v>204</v>
      </c>
      <c r="AW69" s="38" t="s">
        <v>204</v>
      </c>
      <c r="AX69" s="38" t="s">
        <v>204</v>
      </c>
      <c r="AY69" s="38" t="s">
        <v>204</v>
      </c>
      <c r="AZ69" s="38" t="s">
        <v>204</v>
      </c>
      <c r="BA69" s="14" t="s">
        <v>204</v>
      </c>
    </row>
    <row r="70" spans="1:53" ht="31.5" x14ac:dyDescent="0.25">
      <c r="A70" s="27">
        <v>3581</v>
      </c>
      <c r="B70" s="32" t="s">
        <v>209</v>
      </c>
      <c r="C70" s="33" t="s">
        <v>210</v>
      </c>
      <c r="D70" s="32" t="s">
        <v>97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14" t="s">
        <v>98</v>
      </c>
    </row>
    <row r="71" spans="1:53" ht="15.75" x14ac:dyDescent="0.25">
      <c r="A71" s="27">
        <v>3582</v>
      </c>
      <c r="B71" s="36" t="s">
        <v>204</v>
      </c>
      <c r="C71" s="37" t="s">
        <v>204</v>
      </c>
      <c r="D71" s="36" t="s">
        <v>204</v>
      </c>
      <c r="E71" s="38" t="s">
        <v>204</v>
      </c>
      <c r="F71" s="38" t="s">
        <v>204</v>
      </c>
      <c r="G71" s="38" t="s">
        <v>204</v>
      </c>
      <c r="H71" s="38" t="s">
        <v>204</v>
      </c>
      <c r="I71" s="38" t="s">
        <v>204</v>
      </c>
      <c r="J71" s="38" t="s">
        <v>204</v>
      </c>
      <c r="K71" s="38" t="s">
        <v>204</v>
      </c>
      <c r="L71" s="38" t="s">
        <v>204</v>
      </c>
      <c r="M71" s="38" t="s">
        <v>204</v>
      </c>
      <c r="N71" s="38" t="s">
        <v>204</v>
      </c>
      <c r="O71" s="38" t="s">
        <v>204</v>
      </c>
      <c r="P71" s="38" t="s">
        <v>204</v>
      </c>
      <c r="Q71" s="38" t="s">
        <v>204</v>
      </c>
      <c r="R71" s="38" t="s">
        <v>204</v>
      </c>
      <c r="S71" s="38" t="s">
        <v>204</v>
      </c>
      <c r="T71" s="38" t="s">
        <v>204</v>
      </c>
      <c r="U71" s="38" t="s">
        <v>204</v>
      </c>
      <c r="V71" s="38" t="s">
        <v>204</v>
      </c>
      <c r="W71" s="38" t="s">
        <v>204</v>
      </c>
      <c r="X71" s="38" t="s">
        <v>204</v>
      </c>
      <c r="Y71" s="38" t="s">
        <v>204</v>
      </c>
      <c r="Z71" s="38" t="s">
        <v>204</v>
      </c>
      <c r="AA71" s="38" t="s">
        <v>204</v>
      </c>
      <c r="AB71" s="38" t="s">
        <v>204</v>
      </c>
      <c r="AC71" s="38" t="s">
        <v>204</v>
      </c>
      <c r="AD71" s="38" t="s">
        <v>204</v>
      </c>
      <c r="AE71" s="38" t="s">
        <v>204</v>
      </c>
      <c r="AF71" s="38" t="s">
        <v>204</v>
      </c>
      <c r="AG71" s="38" t="s">
        <v>204</v>
      </c>
      <c r="AH71" s="38" t="s">
        <v>204</v>
      </c>
      <c r="AI71" s="38" t="s">
        <v>204</v>
      </c>
      <c r="AJ71" s="38" t="s">
        <v>204</v>
      </c>
      <c r="AK71" s="38" t="s">
        <v>204</v>
      </c>
      <c r="AL71" s="38" t="s">
        <v>204</v>
      </c>
      <c r="AM71" s="38" t="s">
        <v>204</v>
      </c>
      <c r="AN71" s="38" t="s">
        <v>204</v>
      </c>
      <c r="AO71" s="38" t="s">
        <v>204</v>
      </c>
      <c r="AP71" s="38" t="s">
        <v>204</v>
      </c>
      <c r="AQ71" s="38" t="s">
        <v>204</v>
      </c>
      <c r="AR71" s="38" t="s">
        <v>204</v>
      </c>
      <c r="AS71" s="38" t="s">
        <v>204</v>
      </c>
      <c r="AT71" s="38" t="s">
        <v>204</v>
      </c>
      <c r="AU71" s="38" t="s">
        <v>204</v>
      </c>
      <c r="AV71" s="38" t="s">
        <v>204</v>
      </c>
      <c r="AW71" s="38" t="s">
        <v>204</v>
      </c>
      <c r="AX71" s="38" t="s">
        <v>204</v>
      </c>
      <c r="AY71" s="38" t="s">
        <v>204</v>
      </c>
      <c r="AZ71" s="38" t="s">
        <v>204</v>
      </c>
      <c r="BA71" s="14" t="s">
        <v>204</v>
      </c>
    </row>
    <row r="72" spans="1:53" ht="31.5" x14ac:dyDescent="0.25">
      <c r="A72" s="27">
        <v>3583</v>
      </c>
      <c r="B72" s="32" t="s">
        <v>211</v>
      </c>
      <c r="C72" s="33" t="s">
        <v>212</v>
      </c>
      <c r="D72" s="32" t="s">
        <v>97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14" t="s">
        <v>98</v>
      </c>
    </row>
    <row r="73" spans="1:53" ht="31.5" x14ac:dyDescent="0.25">
      <c r="A73" s="27">
        <v>3584</v>
      </c>
      <c r="B73" s="32" t="s">
        <v>213</v>
      </c>
      <c r="C73" s="33" t="s">
        <v>214</v>
      </c>
      <c r="D73" s="32" t="s">
        <v>97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14" t="s">
        <v>98</v>
      </c>
    </row>
    <row r="74" spans="1:53" ht="63" x14ac:dyDescent="0.25">
      <c r="A74" s="27">
        <v>3585</v>
      </c>
      <c r="B74" s="32" t="s">
        <v>215</v>
      </c>
      <c r="C74" s="33" t="s">
        <v>216</v>
      </c>
      <c r="D74" s="32" t="s">
        <v>97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4">
        <v>0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14" t="s">
        <v>98</v>
      </c>
    </row>
    <row r="75" spans="1:53" ht="15.75" x14ac:dyDescent="0.25">
      <c r="A75" s="27">
        <v>3586</v>
      </c>
      <c r="B75" s="36" t="s">
        <v>204</v>
      </c>
      <c r="C75" s="37" t="s">
        <v>204</v>
      </c>
      <c r="D75" s="36" t="s">
        <v>204</v>
      </c>
      <c r="E75" s="38" t="s">
        <v>204</v>
      </c>
      <c r="F75" s="38" t="s">
        <v>204</v>
      </c>
      <c r="G75" s="38" t="s">
        <v>204</v>
      </c>
      <c r="H75" s="38" t="s">
        <v>204</v>
      </c>
      <c r="I75" s="38" t="s">
        <v>204</v>
      </c>
      <c r="J75" s="38" t="s">
        <v>204</v>
      </c>
      <c r="K75" s="38" t="s">
        <v>204</v>
      </c>
      <c r="L75" s="38" t="s">
        <v>204</v>
      </c>
      <c r="M75" s="38" t="s">
        <v>204</v>
      </c>
      <c r="N75" s="38" t="s">
        <v>204</v>
      </c>
      <c r="O75" s="38" t="s">
        <v>204</v>
      </c>
      <c r="P75" s="38" t="s">
        <v>204</v>
      </c>
      <c r="Q75" s="38" t="s">
        <v>204</v>
      </c>
      <c r="R75" s="38" t="s">
        <v>204</v>
      </c>
      <c r="S75" s="38" t="s">
        <v>204</v>
      </c>
      <c r="T75" s="38" t="s">
        <v>204</v>
      </c>
      <c r="U75" s="38" t="s">
        <v>204</v>
      </c>
      <c r="V75" s="38" t="s">
        <v>204</v>
      </c>
      <c r="W75" s="38" t="s">
        <v>204</v>
      </c>
      <c r="X75" s="38" t="s">
        <v>204</v>
      </c>
      <c r="Y75" s="38" t="s">
        <v>204</v>
      </c>
      <c r="Z75" s="38" t="s">
        <v>204</v>
      </c>
      <c r="AA75" s="38" t="s">
        <v>204</v>
      </c>
      <c r="AB75" s="38" t="s">
        <v>204</v>
      </c>
      <c r="AC75" s="38" t="s">
        <v>204</v>
      </c>
      <c r="AD75" s="38" t="s">
        <v>204</v>
      </c>
      <c r="AE75" s="38" t="s">
        <v>204</v>
      </c>
      <c r="AF75" s="38" t="s">
        <v>204</v>
      </c>
      <c r="AG75" s="38" t="s">
        <v>204</v>
      </c>
      <c r="AH75" s="38" t="s">
        <v>204</v>
      </c>
      <c r="AI75" s="38" t="s">
        <v>204</v>
      </c>
      <c r="AJ75" s="38" t="s">
        <v>204</v>
      </c>
      <c r="AK75" s="38" t="s">
        <v>204</v>
      </c>
      <c r="AL75" s="38" t="s">
        <v>204</v>
      </c>
      <c r="AM75" s="38" t="s">
        <v>204</v>
      </c>
      <c r="AN75" s="38" t="s">
        <v>204</v>
      </c>
      <c r="AO75" s="38" t="s">
        <v>204</v>
      </c>
      <c r="AP75" s="38" t="s">
        <v>204</v>
      </c>
      <c r="AQ75" s="38" t="s">
        <v>204</v>
      </c>
      <c r="AR75" s="38" t="s">
        <v>204</v>
      </c>
      <c r="AS75" s="38" t="s">
        <v>204</v>
      </c>
      <c r="AT75" s="38" t="s">
        <v>204</v>
      </c>
      <c r="AU75" s="38" t="s">
        <v>204</v>
      </c>
      <c r="AV75" s="38" t="s">
        <v>204</v>
      </c>
      <c r="AW75" s="38" t="s">
        <v>204</v>
      </c>
      <c r="AX75" s="38" t="s">
        <v>204</v>
      </c>
      <c r="AY75" s="38" t="s">
        <v>204</v>
      </c>
      <c r="AZ75" s="38" t="s">
        <v>204</v>
      </c>
      <c r="BA75" s="14" t="s">
        <v>204</v>
      </c>
    </row>
    <row r="76" spans="1:53" ht="63" x14ac:dyDescent="0.25">
      <c r="A76" s="27">
        <v>3587</v>
      </c>
      <c r="B76" s="32" t="s">
        <v>213</v>
      </c>
      <c r="C76" s="33" t="s">
        <v>217</v>
      </c>
      <c r="D76" s="32" t="s">
        <v>97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4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  <c r="AF76" s="34">
        <v>0</v>
      </c>
      <c r="AG76" s="34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14" t="s">
        <v>98</v>
      </c>
    </row>
    <row r="77" spans="1:53" ht="15.75" x14ac:dyDescent="0.25">
      <c r="A77" s="27">
        <v>3588</v>
      </c>
      <c r="B77" s="36" t="s">
        <v>204</v>
      </c>
      <c r="C77" s="37" t="s">
        <v>204</v>
      </c>
      <c r="D77" s="36" t="s">
        <v>204</v>
      </c>
      <c r="E77" s="38" t="s">
        <v>204</v>
      </c>
      <c r="F77" s="38" t="s">
        <v>204</v>
      </c>
      <c r="G77" s="38" t="s">
        <v>204</v>
      </c>
      <c r="H77" s="38" t="s">
        <v>204</v>
      </c>
      <c r="I77" s="38" t="s">
        <v>204</v>
      </c>
      <c r="J77" s="38" t="s">
        <v>204</v>
      </c>
      <c r="K77" s="38" t="s">
        <v>204</v>
      </c>
      <c r="L77" s="38" t="s">
        <v>204</v>
      </c>
      <c r="M77" s="38" t="s">
        <v>204</v>
      </c>
      <c r="N77" s="38" t="s">
        <v>204</v>
      </c>
      <c r="O77" s="38" t="s">
        <v>204</v>
      </c>
      <c r="P77" s="38" t="s">
        <v>204</v>
      </c>
      <c r="Q77" s="38" t="s">
        <v>204</v>
      </c>
      <c r="R77" s="38" t="s">
        <v>204</v>
      </c>
      <c r="S77" s="38" t="s">
        <v>204</v>
      </c>
      <c r="T77" s="38" t="s">
        <v>204</v>
      </c>
      <c r="U77" s="38" t="s">
        <v>204</v>
      </c>
      <c r="V77" s="38" t="s">
        <v>204</v>
      </c>
      <c r="W77" s="38" t="s">
        <v>204</v>
      </c>
      <c r="X77" s="38" t="s">
        <v>204</v>
      </c>
      <c r="Y77" s="38" t="s">
        <v>204</v>
      </c>
      <c r="Z77" s="38" t="s">
        <v>204</v>
      </c>
      <c r="AA77" s="38" t="s">
        <v>204</v>
      </c>
      <c r="AB77" s="38" t="s">
        <v>204</v>
      </c>
      <c r="AC77" s="38" t="s">
        <v>204</v>
      </c>
      <c r="AD77" s="38" t="s">
        <v>204</v>
      </c>
      <c r="AE77" s="38" t="s">
        <v>204</v>
      </c>
      <c r="AF77" s="38" t="s">
        <v>204</v>
      </c>
      <c r="AG77" s="38" t="s">
        <v>204</v>
      </c>
      <c r="AH77" s="38" t="s">
        <v>204</v>
      </c>
      <c r="AI77" s="38" t="s">
        <v>204</v>
      </c>
      <c r="AJ77" s="38" t="s">
        <v>204</v>
      </c>
      <c r="AK77" s="38" t="s">
        <v>204</v>
      </c>
      <c r="AL77" s="38" t="s">
        <v>204</v>
      </c>
      <c r="AM77" s="38" t="s">
        <v>204</v>
      </c>
      <c r="AN77" s="38" t="s">
        <v>204</v>
      </c>
      <c r="AO77" s="38" t="s">
        <v>204</v>
      </c>
      <c r="AP77" s="38" t="s">
        <v>204</v>
      </c>
      <c r="AQ77" s="38" t="s">
        <v>204</v>
      </c>
      <c r="AR77" s="38" t="s">
        <v>204</v>
      </c>
      <c r="AS77" s="38" t="s">
        <v>204</v>
      </c>
      <c r="AT77" s="38" t="s">
        <v>204</v>
      </c>
      <c r="AU77" s="38" t="s">
        <v>204</v>
      </c>
      <c r="AV77" s="38" t="s">
        <v>204</v>
      </c>
      <c r="AW77" s="38" t="s">
        <v>204</v>
      </c>
      <c r="AX77" s="38" t="s">
        <v>204</v>
      </c>
      <c r="AY77" s="38" t="s">
        <v>204</v>
      </c>
      <c r="AZ77" s="38" t="s">
        <v>204</v>
      </c>
      <c r="BA77" s="14" t="s">
        <v>204</v>
      </c>
    </row>
    <row r="78" spans="1:53" ht="63" x14ac:dyDescent="0.25">
      <c r="A78" s="27">
        <v>3589</v>
      </c>
      <c r="B78" s="32" t="s">
        <v>213</v>
      </c>
      <c r="C78" s="33" t="s">
        <v>218</v>
      </c>
      <c r="D78" s="32" t="s">
        <v>97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14" t="s">
        <v>98</v>
      </c>
    </row>
    <row r="79" spans="1:53" ht="15.75" x14ac:dyDescent="0.25">
      <c r="A79" s="27">
        <v>3590</v>
      </c>
      <c r="B79" s="36" t="s">
        <v>204</v>
      </c>
      <c r="C79" s="37" t="s">
        <v>204</v>
      </c>
      <c r="D79" s="36" t="s">
        <v>204</v>
      </c>
      <c r="E79" s="38" t="s">
        <v>204</v>
      </c>
      <c r="F79" s="38" t="s">
        <v>204</v>
      </c>
      <c r="G79" s="38" t="s">
        <v>204</v>
      </c>
      <c r="H79" s="38" t="s">
        <v>204</v>
      </c>
      <c r="I79" s="38" t="s">
        <v>204</v>
      </c>
      <c r="J79" s="38" t="s">
        <v>204</v>
      </c>
      <c r="K79" s="38" t="s">
        <v>204</v>
      </c>
      <c r="L79" s="38" t="s">
        <v>204</v>
      </c>
      <c r="M79" s="38" t="s">
        <v>204</v>
      </c>
      <c r="N79" s="38" t="s">
        <v>204</v>
      </c>
      <c r="O79" s="38" t="s">
        <v>204</v>
      </c>
      <c r="P79" s="38" t="s">
        <v>204</v>
      </c>
      <c r="Q79" s="38" t="s">
        <v>204</v>
      </c>
      <c r="R79" s="38" t="s">
        <v>204</v>
      </c>
      <c r="S79" s="38" t="s">
        <v>204</v>
      </c>
      <c r="T79" s="38" t="s">
        <v>204</v>
      </c>
      <c r="U79" s="38" t="s">
        <v>204</v>
      </c>
      <c r="V79" s="38" t="s">
        <v>204</v>
      </c>
      <c r="W79" s="38" t="s">
        <v>204</v>
      </c>
      <c r="X79" s="38" t="s">
        <v>204</v>
      </c>
      <c r="Y79" s="38" t="s">
        <v>204</v>
      </c>
      <c r="Z79" s="38" t="s">
        <v>204</v>
      </c>
      <c r="AA79" s="38" t="s">
        <v>204</v>
      </c>
      <c r="AB79" s="38" t="s">
        <v>204</v>
      </c>
      <c r="AC79" s="38" t="s">
        <v>204</v>
      </c>
      <c r="AD79" s="38" t="s">
        <v>204</v>
      </c>
      <c r="AE79" s="38" t="s">
        <v>204</v>
      </c>
      <c r="AF79" s="38" t="s">
        <v>204</v>
      </c>
      <c r="AG79" s="38" t="s">
        <v>204</v>
      </c>
      <c r="AH79" s="38" t="s">
        <v>204</v>
      </c>
      <c r="AI79" s="38" t="s">
        <v>204</v>
      </c>
      <c r="AJ79" s="38" t="s">
        <v>204</v>
      </c>
      <c r="AK79" s="38" t="s">
        <v>204</v>
      </c>
      <c r="AL79" s="38" t="s">
        <v>204</v>
      </c>
      <c r="AM79" s="38" t="s">
        <v>204</v>
      </c>
      <c r="AN79" s="38" t="s">
        <v>204</v>
      </c>
      <c r="AO79" s="38" t="s">
        <v>204</v>
      </c>
      <c r="AP79" s="38" t="s">
        <v>204</v>
      </c>
      <c r="AQ79" s="38" t="s">
        <v>204</v>
      </c>
      <c r="AR79" s="38" t="s">
        <v>204</v>
      </c>
      <c r="AS79" s="38" t="s">
        <v>204</v>
      </c>
      <c r="AT79" s="38" t="s">
        <v>204</v>
      </c>
      <c r="AU79" s="38" t="s">
        <v>204</v>
      </c>
      <c r="AV79" s="38" t="s">
        <v>204</v>
      </c>
      <c r="AW79" s="38" t="s">
        <v>204</v>
      </c>
      <c r="AX79" s="38" t="s">
        <v>204</v>
      </c>
      <c r="AY79" s="38" t="s">
        <v>204</v>
      </c>
      <c r="AZ79" s="38" t="s">
        <v>204</v>
      </c>
      <c r="BA79" s="14" t="s">
        <v>204</v>
      </c>
    </row>
    <row r="80" spans="1:53" ht="31.5" x14ac:dyDescent="0.25">
      <c r="A80" s="27">
        <v>3591</v>
      </c>
      <c r="B80" s="32" t="s">
        <v>219</v>
      </c>
      <c r="C80" s="33" t="s">
        <v>214</v>
      </c>
      <c r="D80" s="32" t="s">
        <v>97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14" t="s">
        <v>98</v>
      </c>
    </row>
    <row r="81" spans="1:53" ht="63" x14ac:dyDescent="0.25">
      <c r="A81" s="27">
        <v>3592</v>
      </c>
      <c r="B81" s="32" t="s">
        <v>219</v>
      </c>
      <c r="C81" s="33" t="s">
        <v>216</v>
      </c>
      <c r="D81" s="32" t="s">
        <v>97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14" t="s">
        <v>98</v>
      </c>
    </row>
    <row r="82" spans="1:53" ht="15.75" x14ac:dyDescent="0.25">
      <c r="A82" s="27">
        <v>3593</v>
      </c>
      <c r="B82" s="36" t="s">
        <v>204</v>
      </c>
      <c r="C82" s="37" t="s">
        <v>204</v>
      </c>
      <c r="D82" s="36" t="s">
        <v>204</v>
      </c>
      <c r="E82" s="38" t="s">
        <v>204</v>
      </c>
      <c r="F82" s="38" t="s">
        <v>204</v>
      </c>
      <c r="G82" s="38" t="s">
        <v>204</v>
      </c>
      <c r="H82" s="38" t="s">
        <v>204</v>
      </c>
      <c r="I82" s="38" t="s">
        <v>204</v>
      </c>
      <c r="J82" s="38" t="s">
        <v>204</v>
      </c>
      <c r="K82" s="38" t="s">
        <v>204</v>
      </c>
      <c r="L82" s="38" t="s">
        <v>204</v>
      </c>
      <c r="M82" s="38" t="s">
        <v>204</v>
      </c>
      <c r="N82" s="38" t="s">
        <v>204</v>
      </c>
      <c r="O82" s="38" t="s">
        <v>204</v>
      </c>
      <c r="P82" s="38" t="s">
        <v>204</v>
      </c>
      <c r="Q82" s="38" t="s">
        <v>204</v>
      </c>
      <c r="R82" s="38" t="s">
        <v>204</v>
      </c>
      <c r="S82" s="38" t="s">
        <v>204</v>
      </c>
      <c r="T82" s="38" t="s">
        <v>204</v>
      </c>
      <c r="U82" s="38" t="s">
        <v>204</v>
      </c>
      <c r="V82" s="38" t="s">
        <v>204</v>
      </c>
      <c r="W82" s="38" t="s">
        <v>204</v>
      </c>
      <c r="X82" s="38" t="s">
        <v>204</v>
      </c>
      <c r="Y82" s="38" t="s">
        <v>204</v>
      </c>
      <c r="Z82" s="38" t="s">
        <v>204</v>
      </c>
      <c r="AA82" s="38" t="s">
        <v>204</v>
      </c>
      <c r="AB82" s="38" t="s">
        <v>204</v>
      </c>
      <c r="AC82" s="38" t="s">
        <v>204</v>
      </c>
      <c r="AD82" s="38" t="s">
        <v>204</v>
      </c>
      <c r="AE82" s="38" t="s">
        <v>204</v>
      </c>
      <c r="AF82" s="38" t="s">
        <v>204</v>
      </c>
      <c r="AG82" s="38" t="s">
        <v>204</v>
      </c>
      <c r="AH82" s="38" t="s">
        <v>204</v>
      </c>
      <c r="AI82" s="38" t="s">
        <v>204</v>
      </c>
      <c r="AJ82" s="38" t="s">
        <v>204</v>
      </c>
      <c r="AK82" s="38" t="s">
        <v>204</v>
      </c>
      <c r="AL82" s="38" t="s">
        <v>204</v>
      </c>
      <c r="AM82" s="38" t="s">
        <v>204</v>
      </c>
      <c r="AN82" s="38" t="s">
        <v>204</v>
      </c>
      <c r="AO82" s="38" t="s">
        <v>204</v>
      </c>
      <c r="AP82" s="38" t="s">
        <v>204</v>
      </c>
      <c r="AQ82" s="38" t="s">
        <v>204</v>
      </c>
      <c r="AR82" s="38" t="s">
        <v>204</v>
      </c>
      <c r="AS82" s="38" t="s">
        <v>204</v>
      </c>
      <c r="AT82" s="38" t="s">
        <v>204</v>
      </c>
      <c r="AU82" s="38" t="s">
        <v>204</v>
      </c>
      <c r="AV82" s="38" t="s">
        <v>204</v>
      </c>
      <c r="AW82" s="38" t="s">
        <v>204</v>
      </c>
      <c r="AX82" s="38" t="s">
        <v>204</v>
      </c>
      <c r="AY82" s="38" t="s">
        <v>204</v>
      </c>
      <c r="AZ82" s="38" t="s">
        <v>204</v>
      </c>
      <c r="BA82" s="14" t="s">
        <v>204</v>
      </c>
    </row>
    <row r="83" spans="1:53" ht="63" x14ac:dyDescent="0.25">
      <c r="A83" s="27">
        <v>3594</v>
      </c>
      <c r="B83" s="32" t="s">
        <v>219</v>
      </c>
      <c r="C83" s="33" t="s">
        <v>217</v>
      </c>
      <c r="D83" s="32" t="s">
        <v>97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14" t="s">
        <v>98</v>
      </c>
    </row>
    <row r="84" spans="1:53" ht="15.75" x14ac:dyDescent="0.25">
      <c r="A84" s="27">
        <v>3595</v>
      </c>
      <c r="B84" s="36" t="s">
        <v>204</v>
      </c>
      <c r="C84" s="37" t="s">
        <v>204</v>
      </c>
      <c r="D84" s="36" t="s">
        <v>204</v>
      </c>
      <c r="E84" s="38" t="s">
        <v>204</v>
      </c>
      <c r="F84" s="38" t="s">
        <v>204</v>
      </c>
      <c r="G84" s="38" t="s">
        <v>204</v>
      </c>
      <c r="H84" s="38" t="s">
        <v>204</v>
      </c>
      <c r="I84" s="38" t="s">
        <v>204</v>
      </c>
      <c r="J84" s="38" t="s">
        <v>204</v>
      </c>
      <c r="K84" s="38" t="s">
        <v>204</v>
      </c>
      <c r="L84" s="38" t="s">
        <v>204</v>
      </c>
      <c r="M84" s="38" t="s">
        <v>204</v>
      </c>
      <c r="N84" s="38" t="s">
        <v>204</v>
      </c>
      <c r="O84" s="38" t="s">
        <v>204</v>
      </c>
      <c r="P84" s="38" t="s">
        <v>204</v>
      </c>
      <c r="Q84" s="38" t="s">
        <v>204</v>
      </c>
      <c r="R84" s="38" t="s">
        <v>204</v>
      </c>
      <c r="S84" s="38" t="s">
        <v>204</v>
      </c>
      <c r="T84" s="38" t="s">
        <v>204</v>
      </c>
      <c r="U84" s="38" t="s">
        <v>204</v>
      </c>
      <c r="V84" s="38" t="s">
        <v>204</v>
      </c>
      <c r="W84" s="38" t="s">
        <v>204</v>
      </c>
      <c r="X84" s="38" t="s">
        <v>204</v>
      </c>
      <c r="Y84" s="38" t="s">
        <v>204</v>
      </c>
      <c r="Z84" s="38" t="s">
        <v>204</v>
      </c>
      <c r="AA84" s="38" t="s">
        <v>204</v>
      </c>
      <c r="AB84" s="38" t="s">
        <v>204</v>
      </c>
      <c r="AC84" s="38" t="s">
        <v>204</v>
      </c>
      <c r="AD84" s="38" t="s">
        <v>204</v>
      </c>
      <c r="AE84" s="38" t="s">
        <v>204</v>
      </c>
      <c r="AF84" s="38" t="s">
        <v>204</v>
      </c>
      <c r="AG84" s="38" t="s">
        <v>204</v>
      </c>
      <c r="AH84" s="38" t="s">
        <v>204</v>
      </c>
      <c r="AI84" s="38" t="s">
        <v>204</v>
      </c>
      <c r="AJ84" s="38" t="s">
        <v>204</v>
      </c>
      <c r="AK84" s="38" t="s">
        <v>204</v>
      </c>
      <c r="AL84" s="38" t="s">
        <v>204</v>
      </c>
      <c r="AM84" s="38" t="s">
        <v>204</v>
      </c>
      <c r="AN84" s="38" t="s">
        <v>204</v>
      </c>
      <c r="AO84" s="38" t="s">
        <v>204</v>
      </c>
      <c r="AP84" s="38" t="s">
        <v>204</v>
      </c>
      <c r="AQ84" s="38" t="s">
        <v>204</v>
      </c>
      <c r="AR84" s="38" t="s">
        <v>204</v>
      </c>
      <c r="AS84" s="38" t="s">
        <v>204</v>
      </c>
      <c r="AT84" s="38" t="s">
        <v>204</v>
      </c>
      <c r="AU84" s="38" t="s">
        <v>204</v>
      </c>
      <c r="AV84" s="38" t="s">
        <v>204</v>
      </c>
      <c r="AW84" s="38" t="s">
        <v>204</v>
      </c>
      <c r="AX84" s="38" t="s">
        <v>204</v>
      </c>
      <c r="AY84" s="38" t="s">
        <v>204</v>
      </c>
      <c r="AZ84" s="38" t="s">
        <v>204</v>
      </c>
      <c r="BA84" s="14" t="s">
        <v>204</v>
      </c>
    </row>
    <row r="85" spans="1:53" ht="63" x14ac:dyDescent="0.25">
      <c r="A85" s="27">
        <v>3596</v>
      </c>
      <c r="B85" s="32" t="s">
        <v>219</v>
      </c>
      <c r="C85" s="33" t="s">
        <v>220</v>
      </c>
      <c r="D85" s="32" t="s">
        <v>97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14" t="s">
        <v>98</v>
      </c>
    </row>
    <row r="86" spans="1:53" ht="15.75" x14ac:dyDescent="0.25">
      <c r="A86" s="27">
        <v>3597</v>
      </c>
      <c r="B86" s="36" t="s">
        <v>204</v>
      </c>
      <c r="C86" s="37" t="s">
        <v>204</v>
      </c>
      <c r="D86" s="36" t="s">
        <v>204</v>
      </c>
      <c r="E86" s="38" t="s">
        <v>204</v>
      </c>
      <c r="F86" s="38" t="s">
        <v>204</v>
      </c>
      <c r="G86" s="38" t="s">
        <v>204</v>
      </c>
      <c r="H86" s="38" t="s">
        <v>204</v>
      </c>
      <c r="I86" s="38" t="s">
        <v>204</v>
      </c>
      <c r="J86" s="38" t="s">
        <v>204</v>
      </c>
      <c r="K86" s="38" t="s">
        <v>204</v>
      </c>
      <c r="L86" s="38" t="s">
        <v>204</v>
      </c>
      <c r="M86" s="38" t="s">
        <v>204</v>
      </c>
      <c r="N86" s="38" t="s">
        <v>204</v>
      </c>
      <c r="O86" s="38" t="s">
        <v>204</v>
      </c>
      <c r="P86" s="38" t="s">
        <v>204</v>
      </c>
      <c r="Q86" s="38" t="s">
        <v>204</v>
      </c>
      <c r="R86" s="38" t="s">
        <v>204</v>
      </c>
      <c r="S86" s="38" t="s">
        <v>204</v>
      </c>
      <c r="T86" s="38" t="s">
        <v>204</v>
      </c>
      <c r="U86" s="38" t="s">
        <v>204</v>
      </c>
      <c r="V86" s="38" t="s">
        <v>204</v>
      </c>
      <c r="W86" s="38" t="s">
        <v>204</v>
      </c>
      <c r="X86" s="38" t="s">
        <v>204</v>
      </c>
      <c r="Y86" s="38" t="s">
        <v>204</v>
      </c>
      <c r="Z86" s="38" t="s">
        <v>204</v>
      </c>
      <c r="AA86" s="38" t="s">
        <v>204</v>
      </c>
      <c r="AB86" s="38" t="s">
        <v>204</v>
      </c>
      <c r="AC86" s="38" t="s">
        <v>204</v>
      </c>
      <c r="AD86" s="38" t="s">
        <v>204</v>
      </c>
      <c r="AE86" s="38" t="s">
        <v>204</v>
      </c>
      <c r="AF86" s="38" t="s">
        <v>204</v>
      </c>
      <c r="AG86" s="38" t="s">
        <v>204</v>
      </c>
      <c r="AH86" s="38" t="s">
        <v>204</v>
      </c>
      <c r="AI86" s="38" t="s">
        <v>204</v>
      </c>
      <c r="AJ86" s="38" t="s">
        <v>204</v>
      </c>
      <c r="AK86" s="38" t="s">
        <v>204</v>
      </c>
      <c r="AL86" s="38" t="s">
        <v>204</v>
      </c>
      <c r="AM86" s="38" t="s">
        <v>204</v>
      </c>
      <c r="AN86" s="38" t="s">
        <v>204</v>
      </c>
      <c r="AO86" s="38" t="s">
        <v>204</v>
      </c>
      <c r="AP86" s="38" t="s">
        <v>204</v>
      </c>
      <c r="AQ86" s="38" t="s">
        <v>204</v>
      </c>
      <c r="AR86" s="38" t="s">
        <v>204</v>
      </c>
      <c r="AS86" s="38" t="s">
        <v>204</v>
      </c>
      <c r="AT86" s="38" t="s">
        <v>204</v>
      </c>
      <c r="AU86" s="38" t="s">
        <v>204</v>
      </c>
      <c r="AV86" s="38" t="s">
        <v>204</v>
      </c>
      <c r="AW86" s="38" t="s">
        <v>204</v>
      </c>
      <c r="AX86" s="38" t="s">
        <v>204</v>
      </c>
      <c r="AY86" s="38" t="s">
        <v>204</v>
      </c>
      <c r="AZ86" s="38" t="s">
        <v>204</v>
      </c>
      <c r="BA86" s="14" t="s">
        <v>204</v>
      </c>
    </row>
    <row r="87" spans="1:53" ht="63" x14ac:dyDescent="0.25">
      <c r="A87" s="27">
        <v>3598</v>
      </c>
      <c r="B87" s="32" t="s">
        <v>221</v>
      </c>
      <c r="C87" s="33" t="s">
        <v>222</v>
      </c>
      <c r="D87" s="32" t="s">
        <v>97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14" t="s">
        <v>98</v>
      </c>
    </row>
    <row r="88" spans="1:53" ht="47.25" x14ac:dyDescent="0.25">
      <c r="A88" s="27">
        <v>3599</v>
      </c>
      <c r="B88" s="32" t="s">
        <v>223</v>
      </c>
      <c r="C88" s="33" t="s">
        <v>224</v>
      </c>
      <c r="D88" s="32" t="s">
        <v>97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14" t="s">
        <v>98</v>
      </c>
    </row>
    <row r="89" spans="1:53" ht="15.75" x14ac:dyDescent="0.25">
      <c r="A89" s="27">
        <v>3600</v>
      </c>
      <c r="B89" s="36" t="s">
        <v>204</v>
      </c>
      <c r="C89" s="37" t="s">
        <v>204</v>
      </c>
      <c r="D89" s="36" t="s">
        <v>204</v>
      </c>
      <c r="E89" s="38" t="s">
        <v>204</v>
      </c>
      <c r="F89" s="38" t="s">
        <v>204</v>
      </c>
      <c r="G89" s="38" t="s">
        <v>204</v>
      </c>
      <c r="H89" s="38" t="s">
        <v>204</v>
      </c>
      <c r="I89" s="38" t="s">
        <v>204</v>
      </c>
      <c r="J89" s="38" t="s">
        <v>204</v>
      </c>
      <c r="K89" s="38" t="s">
        <v>204</v>
      </c>
      <c r="L89" s="38" t="s">
        <v>204</v>
      </c>
      <c r="M89" s="38" t="s">
        <v>204</v>
      </c>
      <c r="N89" s="38" t="s">
        <v>204</v>
      </c>
      <c r="O89" s="38" t="s">
        <v>204</v>
      </c>
      <c r="P89" s="38" t="s">
        <v>204</v>
      </c>
      <c r="Q89" s="38" t="s">
        <v>204</v>
      </c>
      <c r="R89" s="38" t="s">
        <v>204</v>
      </c>
      <c r="S89" s="38" t="s">
        <v>204</v>
      </c>
      <c r="T89" s="38" t="s">
        <v>204</v>
      </c>
      <c r="U89" s="38" t="s">
        <v>204</v>
      </c>
      <c r="V89" s="38" t="s">
        <v>204</v>
      </c>
      <c r="W89" s="38" t="s">
        <v>204</v>
      </c>
      <c r="X89" s="38" t="s">
        <v>204</v>
      </c>
      <c r="Y89" s="38" t="s">
        <v>204</v>
      </c>
      <c r="Z89" s="38" t="s">
        <v>204</v>
      </c>
      <c r="AA89" s="38" t="s">
        <v>204</v>
      </c>
      <c r="AB89" s="38" t="s">
        <v>204</v>
      </c>
      <c r="AC89" s="38" t="s">
        <v>204</v>
      </c>
      <c r="AD89" s="38" t="s">
        <v>204</v>
      </c>
      <c r="AE89" s="38" t="s">
        <v>204</v>
      </c>
      <c r="AF89" s="38" t="s">
        <v>204</v>
      </c>
      <c r="AG89" s="38" t="s">
        <v>204</v>
      </c>
      <c r="AH89" s="38" t="s">
        <v>204</v>
      </c>
      <c r="AI89" s="38" t="s">
        <v>204</v>
      </c>
      <c r="AJ89" s="38" t="s">
        <v>204</v>
      </c>
      <c r="AK89" s="38" t="s">
        <v>204</v>
      </c>
      <c r="AL89" s="38" t="s">
        <v>204</v>
      </c>
      <c r="AM89" s="38" t="s">
        <v>204</v>
      </c>
      <c r="AN89" s="38" t="s">
        <v>204</v>
      </c>
      <c r="AO89" s="38" t="s">
        <v>204</v>
      </c>
      <c r="AP89" s="38" t="s">
        <v>204</v>
      </c>
      <c r="AQ89" s="38" t="s">
        <v>204</v>
      </c>
      <c r="AR89" s="38" t="s">
        <v>204</v>
      </c>
      <c r="AS89" s="38" t="s">
        <v>204</v>
      </c>
      <c r="AT89" s="38" t="s">
        <v>204</v>
      </c>
      <c r="AU89" s="38" t="s">
        <v>204</v>
      </c>
      <c r="AV89" s="38" t="s">
        <v>204</v>
      </c>
      <c r="AW89" s="38" t="s">
        <v>204</v>
      </c>
      <c r="AX89" s="38" t="s">
        <v>204</v>
      </c>
      <c r="AY89" s="38" t="s">
        <v>204</v>
      </c>
      <c r="AZ89" s="38" t="s">
        <v>204</v>
      </c>
      <c r="BA89" s="14" t="s">
        <v>204</v>
      </c>
    </row>
    <row r="90" spans="1:53" ht="47.25" x14ac:dyDescent="0.25">
      <c r="A90" s="27">
        <v>3601</v>
      </c>
      <c r="B90" s="32" t="s">
        <v>225</v>
      </c>
      <c r="C90" s="33" t="s">
        <v>226</v>
      </c>
      <c r="D90" s="32" t="s">
        <v>97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14" t="s">
        <v>98</v>
      </c>
    </row>
    <row r="91" spans="1:53" ht="15.75" x14ac:dyDescent="0.25">
      <c r="A91" s="27">
        <v>3602</v>
      </c>
      <c r="B91" s="36" t="s">
        <v>204</v>
      </c>
      <c r="C91" s="37" t="s">
        <v>204</v>
      </c>
      <c r="D91" s="36" t="s">
        <v>204</v>
      </c>
      <c r="E91" s="38" t="s">
        <v>204</v>
      </c>
      <c r="F91" s="38" t="s">
        <v>204</v>
      </c>
      <c r="G91" s="38" t="s">
        <v>204</v>
      </c>
      <c r="H91" s="38" t="s">
        <v>204</v>
      </c>
      <c r="I91" s="38" t="s">
        <v>204</v>
      </c>
      <c r="J91" s="38" t="s">
        <v>204</v>
      </c>
      <c r="K91" s="38" t="s">
        <v>204</v>
      </c>
      <c r="L91" s="38" t="s">
        <v>204</v>
      </c>
      <c r="M91" s="38" t="s">
        <v>204</v>
      </c>
      <c r="N91" s="38" t="s">
        <v>204</v>
      </c>
      <c r="O91" s="38" t="s">
        <v>204</v>
      </c>
      <c r="P91" s="38" t="s">
        <v>204</v>
      </c>
      <c r="Q91" s="38" t="s">
        <v>204</v>
      </c>
      <c r="R91" s="38" t="s">
        <v>204</v>
      </c>
      <c r="S91" s="38" t="s">
        <v>204</v>
      </c>
      <c r="T91" s="38" t="s">
        <v>204</v>
      </c>
      <c r="U91" s="38" t="s">
        <v>204</v>
      </c>
      <c r="V91" s="38" t="s">
        <v>204</v>
      </c>
      <c r="W91" s="38" t="s">
        <v>204</v>
      </c>
      <c r="X91" s="38" t="s">
        <v>204</v>
      </c>
      <c r="Y91" s="38" t="s">
        <v>204</v>
      </c>
      <c r="Z91" s="38" t="s">
        <v>204</v>
      </c>
      <c r="AA91" s="38" t="s">
        <v>204</v>
      </c>
      <c r="AB91" s="38" t="s">
        <v>204</v>
      </c>
      <c r="AC91" s="38" t="s">
        <v>204</v>
      </c>
      <c r="AD91" s="38" t="s">
        <v>204</v>
      </c>
      <c r="AE91" s="38" t="s">
        <v>204</v>
      </c>
      <c r="AF91" s="38" t="s">
        <v>204</v>
      </c>
      <c r="AG91" s="38" t="s">
        <v>204</v>
      </c>
      <c r="AH91" s="38" t="s">
        <v>204</v>
      </c>
      <c r="AI91" s="38" t="s">
        <v>204</v>
      </c>
      <c r="AJ91" s="38" t="s">
        <v>204</v>
      </c>
      <c r="AK91" s="38" t="s">
        <v>204</v>
      </c>
      <c r="AL91" s="38" t="s">
        <v>204</v>
      </c>
      <c r="AM91" s="38" t="s">
        <v>204</v>
      </c>
      <c r="AN91" s="38" t="s">
        <v>204</v>
      </c>
      <c r="AO91" s="38" t="s">
        <v>204</v>
      </c>
      <c r="AP91" s="38" t="s">
        <v>204</v>
      </c>
      <c r="AQ91" s="38" t="s">
        <v>204</v>
      </c>
      <c r="AR91" s="38" t="s">
        <v>204</v>
      </c>
      <c r="AS91" s="38" t="s">
        <v>204</v>
      </c>
      <c r="AT91" s="38" t="s">
        <v>204</v>
      </c>
      <c r="AU91" s="38" t="s">
        <v>204</v>
      </c>
      <c r="AV91" s="38" t="s">
        <v>204</v>
      </c>
      <c r="AW91" s="38" t="s">
        <v>204</v>
      </c>
      <c r="AX91" s="38" t="s">
        <v>204</v>
      </c>
      <c r="AY91" s="38" t="s">
        <v>204</v>
      </c>
      <c r="AZ91" s="38" t="s">
        <v>204</v>
      </c>
      <c r="BA91" s="14" t="s">
        <v>204</v>
      </c>
    </row>
    <row r="92" spans="1:53" ht="31.5" x14ac:dyDescent="0.25">
      <c r="A92" s="27">
        <v>3603</v>
      </c>
      <c r="B92" s="32" t="s">
        <v>227</v>
      </c>
      <c r="C92" s="33" t="s">
        <v>228</v>
      </c>
      <c r="D92" s="32" t="s">
        <v>97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f>U93+U134</f>
        <v>18.180000000000003</v>
      </c>
      <c r="V92" s="34">
        <f t="shared" ref="V92:Y92" si="14">V93+V134</f>
        <v>0</v>
      </c>
      <c r="W92" s="34">
        <f t="shared" si="14"/>
        <v>128.41099999999997</v>
      </c>
      <c r="X92" s="34">
        <f t="shared" si="14"/>
        <v>2.7779999999999996</v>
      </c>
      <c r="Y92" s="34">
        <f t="shared" si="14"/>
        <v>92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f>AO224</f>
        <v>165.50915215769487</v>
      </c>
      <c r="AP92" s="34">
        <f>AP224</f>
        <v>40.113554329999999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1620.6018211844851</v>
      </c>
      <c r="AX92" s="34">
        <v>187.78124676599998</v>
      </c>
      <c r="AY92" s="34">
        <v>0</v>
      </c>
      <c r="AZ92" s="34">
        <v>0</v>
      </c>
      <c r="BA92" s="14" t="s">
        <v>98</v>
      </c>
    </row>
    <row r="93" spans="1:53" ht="47.25" x14ac:dyDescent="0.25">
      <c r="A93" s="27">
        <v>3604</v>
      </c>
      <c r="B93" s="32" t="s">
        <v>229</v>
      </c>
      <c r="C93" s="33" t="s">
        <v>230</v>
      </c>
      <c r="D93" s="32" t="s">
        <v>97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f>U94</f>
        <v>16.920000000000002</v>
      </c>
      <c r="V93" s="34">
        <f t="shared" ref="V93:Y93" si="15">V94</f>
        <v>0</v>
      </c>
      <c r="W93" s="34">
        <f t="shared" si="15"/>
        <v>15.016999999999999</v>
      </c>
      <c r="X93" s="34">
        <f t="shared" si="15"/>
        <v>0</v>
      </c>
      <c r="Y93" s="34">
        <f t="shared" si="15"/>
        <v>72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34">
        <v>0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  <c r="AV93" s="34">
        <v>0</v>
      </c>
      <c r="AW93" s="34">
        <v>162.39771157245636</v>
      </c>
      <c r="AX93" s="34">
        <v>33.679606589999999</v>
      </c>
      <c r="AY93" s="34">
        <v>0</v>
      </c>
      <c r="AZ93" s="34">
        <v>0</v>
      </c>
      <c r="BA93" s="14" t="s">
        <v>98</v>
      </c>
    </row>
    <row r="94" spans="1:53" ht="31.5" x14ac:dyDescent="0.25">
      <c r="A94" s="27">
        <v>3605</v>
      </c>
      <c r="B94" s="32" t="s">
        <v>231</v>
      </c>
      <c r="C94" s="33" t="s">
        <v>232</v>
      </c>
      <c r="D94" s="32" t="s">
        <v>97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34">
        <f>SUM(U95:U131)</f>
        <v>16.920000000000002</v>
      </c>
      <c r="V94" s="34">
        <f t="shared" ref="V94:Y94" si="16">SUM(V95:V131)</f>
        <v>0</v>
      </c>
      <c r="W94" s="34">
        <f t="shared" si="16"/>
        <v>15.016999999999999</v>
      </c>
      <c r="X94" s="34">
        <f t="shared" si="16"/>
        <v>0</v>
      </c>
      <c r="Y94" s="34">
        <f t="shared" si="16"/>
        <v>72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>
        <v>0</v>
      </c>
      <c r="AK94" s="34">
        <v>0</v>
      </c>
      <c r="AL94" s="34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  <c r="AS94" s="34">
        <v>0</v>
      </c>
      <c r="AT94" s="34">
        <v>0</v>
      </c>
      <c r="AU94" s="34">
        <v>0</v>
      </c>
      <c r="AV94" s="34">
        <v>0</v>
      </c>
      <c r="AW94" s="34">
        <v>162.39771157245636</v>
      </c>
      <c r="AX94" s="34">
        <v>33.679606589999999</v>
      </c>
      <c r="AY94" s="34">
        <v>0</v>
      </c>
      <c r="AZ94" s="34">
        <v>0</v>
      </c>
      <c r="BA94" s="14" t="s">
        <v>98</v>
      </c>
    </row>
    <row r="95" spans="1:53" ht="15.75" x14ac:dyDescent="0.25">
      <c r="A95" s="27">
        <v>3606</v>
      </c>
      <c r="B95" s="36" t="s">
        <v>231</v>
      </c>
      <c r="C95" s="37" t="s">
        <v>233</v>
      </c>
      <c r="D95" s="36" t="s">
        <v>234</v>
      </c>
      <c r="E95" s="38">
        <v>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38">
        <v>0</v>
      </c>
      <c r="Z95" s="38">
        <v>0</v>
      </c>
      <c r="AA95" s="38">
        <v>0</v>
      </c>
      <c r="AB95" s="38">
        <v>0</v>
      </c>
      <c r="AC95" s="38">
        <v>0</v>
      </c>
      <c r="AD95" s="38">
        <v>0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  <c r="AW95" s="38">
        <v>1.7765335069748103</v>
      </c>
      <c r="AX95" s="38">
        <v>1.2929508000000001</v>
      </c>
      <c r="AY95" s="38">
        <v>0</v>
      </c>
      <c r="AZ95" s="38">
        <v>0</v>
      </c>
      <c r="BA95" s="14" t="s">
        <v>129</v>
      </c>
    </row>
    <row r="96" spans="1:53" ht="15.75" x14ac:dyDescent="0.25">
      <c r="A96" s="27">
        <v>3607</v>
      </c>
      <c r="B96" s="36" t="s">
        <v>231</v>
      </c>
      <c r="C96" s="37" t="s">
        <v>235</v>
      </c>
      <c r="D96" s="36" t="s">
        <v>236</v>
      </c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v>0</v>
      </c>
      <c r="AJ96" s="38">
        <v>0</v>
      </c>
      <c r="AK96" s="38">
        <v>0</v>
      </c>
      <c r="AL96" s="38">
        <v>0</v>
      </c>
      <c r="AM96" s="38">
        <v>0</v>
      </c>
      <c r="AN96" s="38">
        <v>0</v>
      </c>
      <c r="AO96" s="38">
        <v>0</v>
      </c>
      <c r="AP96" s="38">
        <v>0</v>
      </c>
      <c r="AQ96" s="38">
        <v>0</v>
      </c>
      <c r="AR96" s="38">
        <v>0</v>
      </c>
      <c r="AS96" s="38">
        <v>0</v>
      </c>
      <c r="AT96" s="38">
        <v>0</v>
      </c>
      <c r="AU96" s="38">
        <v>0</v>
      </c>
      <c r="AV96" s="38">
        <v>0</v>
      </c>
      <c r="AW96" s="38">
        <v>2.2652838319999997</v>
      </c>
      <c r="AX96" s="38">
        <v>1.95810762</v>
      </c>
      <c r="AY96" s="38">
        <v>0</v>
      </c>
      <c r="AZ96" s="38">
        <v>0</v>
      </c>
      <c r="BA96" s="14" t="s">
        <v>129</v>
      </c>
    </row>
    <row r="97" spans="1:53" ht="31.5" x14ac:dyDescent="0.25">
      <c r="A97" s="27">
        <v>3608</v>
      </c>
      <c r="B97" s="36" t="s">
        <v>231</v>
      </c>
      <c r="C97" s="37" t="s">
        <v>237</v>
      </c>
      <c r="D97" s="36" t="s">
        <v>238</v>
      </c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0.25</v>
      </c>
      <c r="V97" s="38">
        <v>0</v>
      </c>
      <c r="W97" s="38">
        <v>0</v>
      </c>
      <c r="X97" s="38">
        <v>0</v>
      </c>
      <c r="Y97" s="38">
        <v>0</v>
      </c>
      <c r="Z97" s="38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8">
        <v>0</v>
      </c>
      <c r="AH97" s="38">
        <v>0</v>
      </c>
      <c r="AI97" s="38">
        <v>0</v>
      </c>
      <c r="AJ97" s="38">
        <v>0</v>
      </c>
      <c r="AK97" s="38">
        <v>0</v>
      </c>
      <c r="AL97" s="38">
        <v>0</v>
      </c>
      <c r="AM97" s="38">
        <v>0</v>
      </c>
      <c r="AN97" s="38">
        <v>0</v>
      </c>
      <c r="AO97" s="38">
        <v>0</v>
      </c>
      <c r="AP97" s="38">
        <v>0</v>
      </c>
      <c r="AQ97" s="38">
        <v>0</v>
      </c>
      <c r="AR97" s="38">
        <v>0</v>
      </c>
      <c r="AS97" s="38">
        <v>0</v>
      </c>
      <c r="AT97" s="38">
        <v>0</v>
      </c>
      <c r="AU97" s="38">
        <v>0</v>
      </c>
      <c r="AV97" s="38">
        <v>0</v>
      </c>
      <c r="AW97" s="38">
        <v>3.702069297118368</v>
      </c>
      <c r="AX97" s="38">
        <v>0</v>
      </c>
      <c r="AY97" s="38">
        <v>0</v>
      </c>
      <c r="AZ97" s="38">
        <v>0</v>
      </c>
      <c r="BA97" s="14" t="s">
        <v>239</v>
      </c>
    </row>
    <row r="98" spans="1:53" ht="31.5" x14ac:dyDescent="0.25">
      <c r="A98" s="27">
        <v>3609</v>
      </c>
      <c r="B98" s="36" t="s">
        <v>231</v>
      </c>
      <c r="C98" s="37" t="s">
        <v>240</v>
      </c>
      <c r="D98" s="36" t="s">
        <v>241</v>
      </c>
      <c r="E98" s="38">
        <v>0</v>
      </c>
      <c r="F98" s="38">
        <v>0</v>
      </c>
      <c r="G98" s="38">
        <v>0</v>
      </c>
      <c r="H98" s="38">
        <v>0</v>
      </c>
      <c r="I98" s="38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0.25</v>
      </c>
      <c r="V98" s="38">
        <v>0</v>
      </c>
      <c r="W98" s="38">
        <v>0.23</v>
      </c>
      <c r="X98" s="38">
        <v>0</v>
      </c>
      <c r="Y98" s="38">
        <v>0</v>
      </c>
      <c r="Z98" s="38">
        <v>0</v>
      </c>
      <c r="AA98" s="38">
        <v>0</v>
      </c>
      <c r="AB98" s="38">
        <v>0</v>
      </c>
      <c r="AC98" s="38">
        <v>0</v>
      </c>
      <c r="AD98" s="38">
        <v>0</v>
      </c>
      <c r="AE98" s="38">
        <v>0</v>
      </c>
      <c r="AF98" s="38">
        <v>0</v>
      </c>
      <c r="AG98" s="38">
        <v>0</v>
      </c>
      <c r="AH98" s="38">
        <v>0</v>
      </c>
      <c r="AI98" s="38">
        <v>0</v>
      </c>
      <c r="AJ98" s="38">
        <v>0</v>
      </c>
      <c r="AK98" s="38">
        <v>0</v>
      </c>
      <c r="AL98" s="38">
        <v>0</v>
      </c>
      <c r="AM98" s="38">
        <v>0</v>
      </c>
      <c r="AN98" s="38">
        <v>0</v>
      </c>
      <c r="AO98" s="38">
        <v>0</v>
      </c>
      <c r="AP98" s="38">
        <v>0</v>
      </c>
      <c r="AQ98" s="38">
        <v>0</v>
      </c>
      <c r="AR98" s="38">
        <v>0</v>
      </c>
      <c r="AS98" s="38">
        <v>0</v>
      </c>
      <c r="AT98" s="38">
        <v>0</v>
      </c>
      <c r="AU98" s="38">
        <v>0</v>
      </c>
      <c r="AV98" s="38">
        <v>0</v>
      </c>
      <c r="AW98" s="38">
        <v>4.5378217582522069</v>
      </c>
      <c r="AX98" s="38">
        <v>0</v>
      </c>
      <c r="AY98" s="38">
        <v>0</v>
      </c>
      <c r="AZ98" s="38">
        <v>0</v>
      </c>
      <c r="BA98" s="14" t="s">
        <v>242</v>
      </c>
    </row>
    <row r="99" spans="1:53" ht="31.5" x14ac:dyDescent="0.25">
      <c r="A99" s="27">
        <v>3610</v>
      </c>
      <c r="B99" s="36" t="s">
        <v>231</v>
      </c>
      <c r="C99" s="37" t="s">
        <v>243</v>
      </c>
      <c r="D99" s="36" t="s">
        <v>244</v>
      </c>
      <c r="E99" s="38">
        <v>0</v>
      </c>
      <c r="F99" s="38">
        <v>0</v>
      </c>
      <c r="G99" s="38">
        <v>0</v>
      </c>
      <c r="H99" s="38">
        <v>0</v>
      </c>
      <c r="I99" s="38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0.4</v>
      </c>
      <c r="V99" s="38">
        <v>0</v>
      </c>
      <c r="W99" s="38">
        <v>0.22</v>
      </c>
      <c r="X99" s="38">
        <v>0</v>
      </c>
      <c r="Y99" s="38">
        <v>2</v>
      </c>
      <c r="Z99" s="38">
        <v>0</v>
      </c>
      <c r="AA99" s="38">
        <v>0</v>
      </c>
      <c r="AB99" s="38">
        <v>0</v>
      </c>
      <c r="AC99" s="38">
        <v>0</v>
      </c>
      <c r="AD99" s="38">
        <v>0</v>
      </c>
      <c r="AE99" s="38">
        <v>0</v>
      </c>
      <c r="AF99" s="38">
        <v>0</v>
      </c>
      <c r="AG99" s="38">
        <v>0</v>
      </c>
      <c r="AH99" s="38">
        <v>0</v>
      </c>
      <c r="AI99" s="38">
        <v>0</v>
      </c>
      <c r="AJ99" s="38">
        <v>0</v>
      </c>
      <c r="AK99" s="38">
        <v>0</v>
      </c>
      <c r="AL99" s="38">
        <v>0</v>
      </c>
      <c r="AM99" s="38">
        <v>0</v>
      </c>
      <c r="AN99" s="38">
        <v>0</v>
      </c>
      <c r="AO99" s="38">
        <v>0</v>
      </c>
      <c r="AP99" s="38">
        <v>0</v>
      </c>
      <c r="AQ99" s="38">
        <v>0</v>
      </c>
      <c r="AR99" s="38">
        <v>0</v>
      </c>
      <c r="AS99" s="38">
        <v>0</v>
      </c>
      <c r="AT99" s="38">
        <v>0</v>
      </c>
      <c r="AU99" s="38">
        <v>0</v>
      </c>
      <c r="AV99" s="38">
        <v>0</v>
      </c>
      <c r="AW99" s="38">
        <v>4.8077758976753628</v>
      </c>
      <c r="AX99" s="38">
        <v>0</v>
      </c>
      <c r="AY99" s="38">
        <v>0</v>
      </c>
      <c r="AZ99" s="38">
        <v>0</v>
      </c>
      <c r="BA99" s="14" t="s">
        <v>169</v>
      </c>
    </row>
    <row r="100" spans="1:53" ht="31.5" x14ac:dyDescent="0.25">
      <c r="A100" s="27">
        <v>3611</v>
      </c>
      <c r="B100" s="36" t="s">
        <v>231</v>
      </c>
      <c r="C100" s="37" t="s">
        <v>245</v>
      </c>
      <c r="D100" s="36" t="s">
        <v>246</v>
      </c>
      <c r="E100" s="38">
        <v>0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0.4</v>
      </c>
      <c r="V100" s="38">
        <v>0</v>
      </c>
      <c r="W100" s="38">
        <v>0.22</v>
      </c>
      <c r="X100" s="38">
        <v>0</v>
      </c>
      <c r="Y100" s="38">
        <v>2</v>
      </c>
      <c r="Z100" s="38">
        <v>0</v>
      </c>
      <c r="AA100" s="38">
        <v>0</v>
      </c>
      <c r="AB100" s="38">
        <v>0</v>
      </c>
      <c r="AC100" s="38">
        <v>0</v>
      </c>
      <c r="AD100" s="38">
        <v>0</v>
      </c>
      <c r="AE100" s="38">
        <v>0</v>
      </c>
      <c r="AF100" s="38">
        <v>0</v>
      </c>
      <c r="AG100" s="38">
        <v>0</v>
      </c>
      <c r="AH100" s="38">
        <v>0</v>
      </c>
      <c r="AI100" s="38">
        <v>0</v>
      </c>
      <c r="AJ100" s="38">
        <v>0</v>
      </c>
      <c r="AK100" s="38">
        <v>0</v>
      </c>
      <c r="AL100" s="38">
        <v>0</v>
      </c>
      <c r="AM100" s="38">
        <v>0</v>
      </c>
      <c r="AN100" s="38">
        <v>0</v>
      </c>
      <c r="AO100" s="38">
        <v>0</v>
      </c>
      <c r="AP100" s="38">
        <v>0</v>
      </c>
      <c r="AQ100" s="38">
        <v>0</v>
      </c>
      <c r="AR100" s="38">
        <v>0</v>
      </c>
      <c r="AS100" s="38">
        <v>0</v>
      </c>
      <c r="AT100" s="38">
        <v>0</v>
      </c>
      <c r="AU100" s="38">
        <v>0</v>
      </c>
      <c r="AV100" s="38">
        <v>0</v>
      </c>
      <c r="AW100" s="38">
        <v>3.6667928291275582</v>
      </c>
      <c r="AX100" s="38">
        <v>0</v>
      </c>
      <c r="AY100" s="38">
        <v>0</v>
      </c>
      <c r="AZ100" s="38">
        <v>0</v>
      </c>
      <c r="BA100" s="14" t="s">
        <v>169</v>
      </c>
    </row>
    <row r="101" spans="1:53" ht="15.75" x14ac:dyDescent="0.25">
      <c r="A101" s="27">
        <v>3612</v>
      </c>
      <c r="B101" s="36" t="s">
        <v>231</v>
      </c>
      <c r="C101" s="37" t="s">
        <v>247</v>
      </c>
      <c r="D101" s="36" t="s">
        <v>248</v>
      </c>
      <c r="E101" s="38">
        <v>0</v>
      </c>
      <c r="F101" s="38">
        <v>0</v>
      </c>
      <c r="G101" s="38">
        <v>0</v>
      </c>
      <c r="H101" s="38">
        <v>0</v>
      </c>
      <c r="I101" s="38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0.25</v>
      </c>
      <c r="V101" s="38">
        <v>0</v>
      </c>
      <c r="W101" s="38">
        <v>0.16</v>
      </c>
      <c r="X101" s="38">
        <v>0</v>
      </c>
      <c r="Y101" s="38">
        <v>0</v>
      </c>
      <c r="Z101" s="38">
        <v>0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v>0</v>
      </c>
      <c r="AG101" s="38">
        <v>0</v>
      </c>
      <c r="AH101" s="38">
        <v>0</v>
      </c>
      <c r="AI101" s="38">
        <v>0</v>
      </c>
      <c r="AJ101" s="38">
        <v>0</v>
      </c>
      <c r="AK101" s="38">
        <v>0</v>
      </c>
      <c r="AL101" s="38">
        <v>0</v>
      </c>
      <c r="AM101" s="38">
        <v>0</v>
      </c>
      <c r="AN101" s="38">
        <v>0</v>
      </c>
      <c r="AO101" s="38">
        <v>0</v>
      </c>
      <c r="AP101" s="38">
        <v>0</v>
      </c>
      <c r="AQ101" s="38">
        <v>0</v>
      </c>
      <c r="AR101" s="38">
        <v>0</v>
      </c>
      <c r="AS101" s="38">
        <v>0</v>
      </c>
      <c r="AT101" s="38">
        <v>0</v>
      </c>
      <c r="AU101" s="38">
        <v>0</v>
      </c>
      <c r="AV101" s="38">
        <v>0</v>
      </c>
      <c r="AW101" s="38">
        <v>3.7535160839115256</v>
      </c>
      <c r="AX101" s="38">
        <v>0</v>
      </c>
      <c r="AY101" s="38">
        <v>0</v>
      </c>
      <c r="AZ101" s="38">
        <v>0</v>
      </c>
      <c r="BA101" s="14" t="s">
        <v>249</v>
      </c>
    </row>
    <row r="102" spans="1:53" ht="31.5" x14ac:dyDescent="0.25">
      <c r="A102" s="27">
        <v>3613</v>
      </c>
      <c r="B102" s="36" t="s">
        <v>231</v>
      </c>
      <c r="C102" s="37" t="s">
        <v>250</v>
      </c>
      <c r="D102" s="36" t="s">
        <v>251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1.26</v>
      </c>
      <c r="V102" s="38">
        <v>0</v>
      </c>
      <c r="W102" s="38">
        <v>0</v>
      </c>
      <c r="X102" s="38">
        <v>0</v>
      </c>
      <c r="Y102" s="38">
        <v>5</v>
      </c>
      <c r="Z102" s="38">
        <v>0</v>
      </c>
      <c r="AA102" s="38">
        <v>0</v>
      </c>
      <c r="AB102" s="38">
        <v>0</v>
      </c>
      <c r="AC102" s="38">
        <v>0</v>
      </c>
      <c r="AD102" s="38">
        <v>0</v>
      </c>
      <c r="AE102" s="38">
        <v>0</v>
      </c>
      <c r="AF102" s="38">
        <v>0</v>
      </c>
      <c r="AG102" s="38">
        <v>0</v>
      </c>
      <c r="AH102" s="38">
        <v>0</v>
      </c>
      <c r="AI102" s="38">
        <v>0</v>
      </c>
      <c r="AJ102" s="38">
        <v>0</v>
      </c>
      <c r="AK102" s="38">
        <v>0</v>
      </c>
      <c r="AL102" s="38">
        <v>0</v>
      </c>
      <c r="AM102" s="38">
        <v>0</v>
      </c>
      <c r="AN102" s="38">
        <v>0</v>
      </c>
      <c r="AO102" s="38">
        <v>0</v>
      </c>
      <c r="AP102" s="38">
        <v>0</v>
      </c>
      <c r="AQ102" s="38">
        <v>0</v>
      </c>
      <c r="AR102" s="38">
        <v>0</v>
      </c>
      <c r="AS102" s="38">
        <v>0</v>
      </c>
      <c r="AT102" s="38">
        <v>0</v>
      </c>
      <c r="AU102" s="38">
        <v>0</v>
      </c>
      <c r="AV102" s="38">
        <v>0</v>
      </c>
      <c r="AW102" s="38">
        <v>8.7066428987664004</v>
      </c>
      <c r="AX102" s="38">
        <v>0</v>
      </c>
      <c r="AY102" s="38">
        <v>0</v>
      </c>
      <c r="AZ102" s="38">
        <v>0</v>
      </c>
      <c r="BA102" s="14" t="s">
        <v>142</v>
      </c>
    </row>
    <row r="103" spans="1:53" ht="31.5" x14ac:dyDescent="0.25">
      <c r="A103" s="27">
        <v>3614</v>
      </c>
      <c r="B103" s="36" t="s">
        <v>231</v>
      </c>
      <c r="C103" s="37" t="s">
        <v>252</v>
      </c>
      <c r="D103" s="36" t="s">
        <v>253</v>
      </c>
      <c r="E103" s="38">
        <v>0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1.26</v>
      </c>
      <c r="V103" s="38">
        <v>0</v>
      </c>
      <c r="W103" s="38">
        <v>1.95</v>
      </c>
      <c r="X103" s="38">
        <v>0</v>
      </c>
      <c r="Y103" s="38">
        <v>16</v>
      </c>
      <c r="Z103" s="38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8">
        <v>0</v>
      </c>
      <c r="AG103" s="38">
        <v>0</v>
      </c>
      <c r="AH103" s="38">
        <v>0</v>
      </c>
      <c r="AI103" s="38">
        <v>0</v>
      </c>
      <c r="AJ103" s="38">
        <v>0</v>
      </c>
      <c r="AK103" s="38">
        <v>0</v>
      </c>
      <c r="AL103" s="38">
        <v>0</v>
      </c>
      <c r="AM103" s="38">
        <v>0</v>
      </c>
      <c r="AN103" s="38">
        <v>0</v>
      </c>
      <c r="AO103" s="38">
        <v>0</v>
      </c>
      <c r="AP103" s="38">
        <v>0</v>
      </c>
      <c r="AQ103" s="38">
        <v>0</v>
      </c>
      <c r="AR103" s="38">
        <v>0</v>
      </c>
      <c r="AS103" s="38">
        <v>0</v>
      </c>
      <c r="AT103" s="38">
        <v>0</v>
      </c>
      <c r="AU103" s="38">
        <v>0</v>
      </c>
      <c r="AV103" s="38">
        <v>0</v>
      </c>
      <c r="AW103" s="38">
        <v>29.126562312201578</v>
      </c>
      <c r="AX103" s="38">
        <v>18.86361295</v>
      </c>
      <c r="AY103" s="38">
        <v>0</v>
      </c>
      <c r="AZ103" s="38">
        <v>0</v>
      </c>
      <c r="BA103" s="14" t="s">
        <v>142</v>
      </c>
    </row>
    <row r="104" spans="1:53" ht="15.75" x14ac:dyDescent="0.25">
      <c r="A104" s="27">
        <v>3615</v>
      </c>
      <c r="B104" s="36" t="s">
        <v>231</v>
      </c>
      <c r="C104" s="37" t="s">
        <v>254</v>
      </c>
      <c r="D104" s="36" t="s">
        <v>255</v>
      </c>
      <c r="E104" s="38">
        <v>0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0.25</v>
      </c>
      <c r="V104" s="38">
        <v>0</v>
      </c>
      <c r="W104" s="38">
        <v>1.161</v>
      </c>
      <c r="X104" s="38">
        <v>0</v>
      </c>
      <c r="Y104" s="38">
        <v>3</v>
      </c>
      <c r="Z104" s="38">
        <v>0</v>
      </c>
      <c r="AA104" s="38">
        <v>0</v>
      </c>
      <c r="AB104" s="38">
        <v>0</v>
      </c>
      <c r="AC104" s="38">
        <v>0</v>
      </c>
      <c r="AD104" s="38">
        <v>0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  <c r="AW104" s="38">
        <v>2.8781699787396011</v>
      </c>
      <c r="AX104" s="38">
        <v>2.0126014400000001</v>
      </c>
      <c r="AY104" s="38">
        <v>0</v>
      </c>
      <c r="AZ104" s="38">
        <v>0</v>
      </c>
      <c r="BA104" s="14" t="s">
        <v>136</v>
      </c>
    </row>
    <row r="105" spans="1:53" ht="15.75" x14ac:dyDescent="0.25">
      <c r="A105" s="27">
        <v>3616</v>
      </c>
      <c r="B105" s="36" t="s">
        <v>231</v>
      </c>
      <c r="C105" s="37" t="s">
        <v>256</v>
      </c>
      <c r="D105" s="36" t="s">
        <v>257</v>
      </c>
      <c r="E105" s="38">
        <v>0</v>
      </c>
      <c r="F105" s="38">
        <v>0</v>
      </c>
      <c r="G105" s="38">
        <v>0</v>
      </c>
      <c r="H105" s="38">
        <v>0</v>
      </c>
      <c r="I105" s="38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8">
        <v>0</v>
      </c>
      <c r="X105" s="38">
        <v>0</v>
      </c>
      <c r="Y105" s="38">
        <v>0</v>
      </c>
      <c r="Z105" s="38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38">
        <v>0</v>
      </c>
      <c r="AI105" s="38">
        <v>0</v>
      </c>
      <c r="AJ105" s="38">
        <v>0</v>
      </c>
      <c r="AK105" s="38">
        <v>0</v>
      </c>
      <c r="AL105" s="38">
        <v>0</v>
      </c>
      <c r="AM105" s="38">
        <v>0</v>
      </c>
      <c r="AN105" s="38">
        <v>0</v>
      </c>
      <c r="AO105" s="38">
        <v>0</v>
      </c>
      <c r="AP105" s="38">
        <v>0</v>
      </c>
      <c r="AQ105" s="38">
        <v>0</v>
      </c>
      <c r="AR105" s="38">
        <v>0</v>
      </c>
      <c r="AS105" s="38">
        <v>0</v>
      </c>
      <c r="AT105" s="38">
        <v>0</v>
      </c>
      <c r="AU105" s="38">
        <v>0</v>
      </c>
      <c r="AV105" s="38">
        <v>0</v>
      </c>
      <c r="AW105" s="38">
        <v>3.9625579622979012</v>
      </c>
      <c r="AX105" s="38">
        <v>-0.65440102</v>
      </c>
      <c r="AY105" s="38">
        <v>0</v>
      </c>
      <c r="AZ105" s="38">
        <v>0</v>
      </c>
      <c r="BA105" s="14" t="s">
        <v>142</v>
      </c>
    </row>
    <row r="106" spans="1:53" ht="15.75" x14ac:dyDescent="0.25">
      <c r="A106" s="27">
        <v>3617</v>
      </c>
      <c r="B106" s="36" t="s">
        <v>231</v>
      </c>
      <c r="C106" s="37" t="s">
        <v>258</v>
      </c>
      <c r="D106" s="36" t="s">
        <v>259</v>
      </c>
      <c r="E106" s="38">
        <v>0</v>
      </c>
      <c r="F106" s="38">
        <v>0</v>
      </c>
      <c r="G106" s="38">
        <v>0</v>
      </c>
      <c r="H106" s="38">
        <v>0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8">
        <v>0</v>
      </c>
      <c r="AB106" s="38">
        <v>0</v>
      </c>
      <c r="AC106" s="38">
        <v>0</v>
      </c>
      <c r="AD106" s="38">
        <v>0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  <c r="AW106" s="38">
        <v>1.310013026</v>
      </c>
      <c r="AX106" s="38">
        <v>0</v>
      </c>
      <c r="AY106" s="38">
        <v>0</v>
      </c>
      <c r="AZ106" s="38">
        <v>0</v>
      </c>
      <c r="BA106" s="14" t="s">
        <v>142</v>
      </c>
    </row>
    <row r="107" spans="1:53" ht="15.75" x14ac:dyDescent="0.25">
      <c r="A107" s="27">
        <v>3618</v>
      </c>
      <c r="B107" s="36" t="s">
        <v>231</v>
      </c>
      <c r="C107" s="37" t="s">
        <v>260</v>
      </c>
      <c r="D107" s="36" t="s">
        <v>261</v>
      </c>
      <c r="E107" s="38">
        <v>0</v>
      </c>
      <c r="F107" s="38">
        <v>0</v>
      </c>
      <c r="G107" s="38">
        <v>0</v>
      </c>
      <c r="H107" s="38">
        <v>0</v>
      </c>
      <c r="I107" s="38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8">
        <v>0</v>
      </c>
      <c r="X107" s="38">
        <v>0</v>
      </c>
      <c r="Y107" s="38">
        <v>0</v>
      </c>
      <c r="Z107" s="38">
        <v>0</v>
      </c>
      <c r="AA107" s="38">
        <v>0</v>
      </c>
      <c r="AB107" s="38">
        <v>0</v>
      </c>
      <c r="AC107" s="38">
        <v>0</v>
      </c>
      <c r="AD107" s="38">
        <v>0</v>
      </c>
      <c r="AE107" s="38">
        <v>0</v>
      </c>
      <c r="AF107" s="38">
        <v>0</v>
      </c>
      <c r="AG107" s="38">
        <v>0</v>
      </c>
      <c r="AH107" s="38">
        <v>0</v>
      </c>
      <c r="AI107" s="38">
        <v>0</v>
      </c>
      <c r="AJ107" s="38">
        <v>0</v>
      </c>
      <c r="AK107" s="38">
        <v>0</v>
      </c>
      <c r="AL107" s="38">
        <v>0</v>
      </c>
      <c r="AM107" s="38">
        <v>0</v>
      </c>
      <c r="AN107" s="38">
        <v>0</v>
      </c>
      <c r="AO107" s="38">
        <v>0</v>
      </c>
      <c r="AP107" s="38">
        <v>0</v>
      </c>
      <c r="AQ107" s="38">
        <v>0</v>
      </c>
      <c r="AR107" s="38">
        <v>0</v>
      </c>
      <c r="AS107" s="38">
        <v>0</v>
      </c>
      <c r="AT107" s="38">
        <v>0</v>
      </c>
      <c r="AU107" s="38">
        <v>0</v>
      </c>
      <c r="AV107" s="38">
        <v>0</v>
      </c>
      <c r="AW107" s="38">
        <v>2.2464167876168419</v>
      </c>
      <c r="AX107" s="38">
        <v>0.16525933000000001</v>
      </c>
      <c r="AY107" s="38">
        <v>0</v>
      </c>
      <c r="AZ107" s="38">
        <v>0</v>
      </c>
      <c r="BA107" s="14" t="s">
        <v>142</v>
      </c>
    </row>
    <row r="108" spans="1:53" ht="15.75" x14ac:dyDescent="0.25">
      <c r="A108" s="27">
        <v>3619</v>
      </c>
      <c r="B108" s="36" t="s">
        <v>231</v>
      </c>
      <c r="C108" s="37" t="s">
        <v>262</v>
      </c>
      <c r="D108" s="36" t="s">
        <v>263</v>
      </c>
      <c r="E108" s="38">
        <v>0</v>
      </c>
      <c r="F108" s="38">
        <v>0</v>
      </c>
      <c r="G108" s="38">
        <v>0</v>
      </c>
      <c r="H108" s="38">
        <v>0</v>
      </c>
      <c r="I108" s="38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0.8</v>
      </c>
      <c r="V108" s="38">
        <v>0</v>
      </c>
      <c r="W108" s="38">
        <v>0</v>
      </c>
      <c r="X108" s="38">
        <v>0</v>
      </c>
      <c r="Y108" s="38">
        <v>2</v>
      </c>
      <c r="Z108" s="38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8">
        <v>0</v>
      </c>
      <c r="AH108" s="38">
        <v>0</v>
      </c>
      <c r="AI108" s="38">
        <v>0</v>
      </c>
      <c r="AJ108" s="38">
        <v>0</v>
      </c>
      <c r="AK108" s="38">
        <v>0</v>
      </c>
      <c r="AL108" s="38">
        <v>0</v>
      </c>
      <c r="AM108" s="38">
        <v>0</v>
      </c>
      <c r="AN108" s="38">
        <v>0</v>
      </c>
      <c r="AO108" s="38">
        <v>0</v>
      </c>
      <c r="AP108" s="38">
        <v>0</v>
      </c>
      <c r="AQ108" s="38">
        <v>0</v>
      </c>
      <c r="AR108" s="38">
        <v>0</v>
      </c>
      <c r="AS108" s="38">
        <v>0</v>
      </c>
      <c r="AT108" s="38">
        <v>0</v>
      </c>
      <c r="AU108" s="38">
        <v>0</v>
      </c>
      <c r="AV108" s="38">
        <v>0</v>
      </c>
      <c r="AW108" s="38">
        <v>3.5556273900000033</v>
      </c>
      <c r="AX108" s="38">
        <v>3.1021741399999998</v>
      </c>
      <c r="AY108" s="38">
        <v>0</v>
      </c>
      <c r="AZ108" s="38">
        <v>0</v>
      </c>
      <c r="BA108" s="14" t="s">
        <v>169</v>
      </c>
    </row>
    <row r="109" spans="1:53" ht="15.75" x14ac:dyDescent="0.25">
      <c r="A109" s="27">
        <v>3620</v>
      </c>
      <c r="B109" s="36" t="s">
        <v>231</v>
      </c>
      <c r="C109" s="37" t="s">
        <v>264</v>
      </c>
      <c r="D109" s="36" t="s">
        <v>265</v>
      </c>
      <c r="E109" s="38">
        <v>0</v>
      </c>
      <c r="F109" s="38">
        <v>0</v>
      </c>
      <c r="G109" s="38">
        <v>0</v>
      </c>
      <c r="H109" s="38">
        <v>0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2</v>
      </c>
      <c r="V109" s="38">
        <v>0</v>
      </c>
      <c r="W109" s="38">
        <v>0.5</v>
      </c>
      <c r="X109" s="38">
        <v>0</v>
      </c>
      <c r="Y109" s="38">
        <v>5</v>
      </c>
      <c r="Z109" s="38">
        <v>0</v>
      </c>
      <c r="AA109" s="38">
        <v>0</v>
      </c>
      <c r="AB109" s="38">
        <v>0</v>
      </c>
      <c r="AC109" s="38">
        <v>0</v>
      </c>
      <c r="AD109" s="38">
        <v>0</v>
      </c>
      <c r="AE109" s="38">
        <v>0</v>
      </c>
      <c r="AF109" s="38">
        <v>0</v>
      </c>
      <c r="AG109" s="38">
        <v>0</v>
      </c>
      <c r="AH109" s="38">
        <v>0</v>
      </c>
      <c r="AI109" s="38">
        <v>0</v>
      </c>
      <c r="AJ109" s="38">
        <v>0</v>
      </c>
      <c r="AK109" s="38">
        <v>0</v>
      </c>
      <c r="AL109" s="38">
        <v>0</v>
      </c>
      <c r="AM109" s="38">
        <v>0</v>
      </c>
      <c r="AN109" s="38">
        <v>0</v>
      </c>
      <c r="AO109" s="38">
        <v>0</v>
      </c>
      <c r="AP109" s="38">
        <v>0</v>
      </c>
      <c r="AQ109" s="38">
        <v>0</v>
      </c>
      <c r="AR109" s="38">
        <v>0</v>
      </c>
      <c r="AS109" s="38">
        <v>0</v>
      </c>
      <c r="AT109" s="38">
        <v>0</v>
      </c>
      <c r="AU109" s="38">
        <v>0</v>
      </c>
      <c r="AV109" s="38">
        <v>0</v>
      </c>
      <c r="AW109" s="38">
        <v>7.2723664112211512</v>
      </c>
      <c r="AX109" s="38">
        <v>0</v>
      </c>
      <c r="AY109" s="38">
        <v>0</v>
      </c>
      <c r="AZ109" s="38">
        <v>0</v>
      </c>
      <c r="BA109" s="14" t="s">
        <v>142</v>
      </c>
    </row>
    <row r="110" spans="1:53" ht="15.75" x14ac:dyDescent="0.25">
      <c r="A110" s="27">
        <v>3621</v>
      </c>
      <c r="B110" s="36" t="s">
        <v>231</v>
      </c>
      <c r="C110" s="37" t="s">
        <v>266</v>
      </c>
      <c r="D110" s="36" t="s">
        <v>267</v>
      </c>
      <c r="E110" s="38">
        <v>0</v>
      </c>
      <c r="F110" s="38">
        <v>0</v>
      </c>
      <c r="G110" s="38">
        <v>0</v>
      </c>
      <c r="H110" s="38">
        <v>0</v>
      </c>
      <c r="I110" s="38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8">
        <v>0</v>
      </c>
      <c r="X110" s="38">
        <v>0</v>
      </c>
      <c r="Y110" s="38">
        <v>0</v>
      </c>
      <c r="Z110" s="38">
        <v>0</v>
      </c>
      <c r="AA110" s="38">
        <v>0</v>
      </c>
      <c r="AB110" s="38">
        <v>0</v>
      </c>
      <c r="AC110" s="38">
        <v>0</v>
      </c>
      <c r="AD110" s="38">
        <v>0</v>
      </c>
      <c r="AE110" s="38">
        <v>0</v>
      </c>
      <c r="AF110" s="38">
        <v>0</v>
      </c>
      <c r="AG110" s="38">
        <v>0</v>
      </c>
      <c r="AH110" s="38">
        <v>0</v>
      </c>
      <c r="AI110" s="38">
        <v>0</v>
      </c>
      <c r="AJ110" s="38">
        <v>0</v>
      </c>
      <c r="AK110" s="38">
        <v>0</v>
      </c>
      <c r="AL110" s="38">
        <v>0</v>
      </c>
      <c r="AM110" s="38">
        <v>0</v>
      </c>
      <c r="AN110" s="38">
        <v>0</v>
      </c>
      <c r="AO110" s="38">
        <v>0</v>
      </c>
      <c r="AP110" s="38">
        <v>0</v>
      </c>
      <c r="AQ110" s="38">
        <v>0</v>
      </c>
      <c r="AR110" s="38">
        <v>0</v>
      </c>
      <c r="AS110" s="38">
        <v>0</v>
      </c>
      <c r="AT110" s="38">
        <v>0</v>
      </c>
      <c r="AU110" s="38">
        <v>0</v>
      </c>
      <c r="AV110" s="38">
        <v>0</v>
      </c>
      <c r="AW110" s="38">
        <v>1.7089364279999995</v>
      </c>
      <c r="AX110" s="38">
        <v>0</v>
      </c>
      <c r="AY110" s="38">
        <v>0</v>
      </c>
      <c r="AZ110" s="38">
        <v>0</v>
      </c>
      <c r="BA110" s="14" t="s">
        <v>142</v>
      </c>
    </row>
    <row r="111" spans="1:53" ht="63" x14ac:dyDescent="0.25">
      <c r="A111" s="27">
        <v>3622</v>
      </c>
      <c r="B111" s="36" t="s">
        <v>231</v>
      </c>
      <c r="C111" s="37" t="s">
        <v>268</v>
      </c>
      <c r="D111" s="36" t="s">
        <v>269</v>
      </c>
      <c r="E111" s="38">
        <v>0</v>
      </c>
      <c r="F111" s="38">
        <v>0</v>
      </c>
      <c r="G111" s="38">
        <v>0</v>
      </c>
      <c r="H111" s="38">
        <v>0</v>
      </c>
      <c r="I111" s="38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0.16</v>
      </c>
      <c r="V111" s="38">
        <v>0</v>
      </c>
      <c r="W111" s="38">
        <v>1.9950000000000001</v>
      </c>
      <c r="X111" s="38">
        <v>0</v>
      </c>
      <c r="Y111" s="38">
        <v>0</v>
      </c>
      <c r="Z111" s="38">
        <v>0</v>
      </c>
      <c r="AA111" s="38">
        <v>0</v>
      </c>
      <c r="AB111" s="38">
        <v>0</v>
      </c>
      <c r="AC111" s="38">
        <v>0</v>
      </c>
      <c r="AD111" s="38">
        <v>0</v>
      </c>
      <c r="AE111" s="38">
        <v>0</v>
      </c>
      <c r="AF111" s="38">
        <v>0</v>
      </c>
      <c r="AG111" s="38">
        <v>0</v>
      </c>
      <c r="AH111" s="38">
        <v>0</v>
      </c>
      <c r="AI111" s="38">
        <v>0</v>
      </c>
      <c r="AJ111" s="38">
        <v>0</v>
      </c>
      <c r="AK111" s="38">
        <v>0</v>
      </c>
      <c r="AL111" s="38">
        <v>0</v>
      </c>
      <c r="AM111" s="38">
        <v>0</v>
      </c>
      <c r="AN111" s="38">
        <v>0</v>
      </c>
      <c r="AO111" s="38">
        <v>0</v>
      </c>
      <c r="AP111" s="38">
        <v>0</v>
      </c>
      <c r="AQ111" s="38">
        <v>0</v>
      </c>
      <c r="AR111" s="38">
        <v>0</v>
      </c>
      <c r="AS111" s="38">
        <v>0</v>
      </c>
      <c r="AT111" s="38">
        <v>0</v>
      </c>
      <c r="AU111" s="38">
        <v>0</v>
      </c>
      <c r="AV111" s="38">
        <v>0</v>
      </c>
      <c r="AW111" s="38">
        <v>8.1690755745858308</v>
      </c>
      <c r="AX111" s="38">
        <v>0</v>
      </c>
      <c r="AY111" s="38">
        <v>0</v>
      </c>
      <c r="AZ111" s="38">
        <v>0</v>
      </c>
      <c r="BA111" s="14" t="s">
        <v>270</v>
      </c>
    </row>
    <row r="112" spans="1:53" ht="47.25" x14ac:dyDescent="0.25">
      <c r="A112" s="27">
        <v>3623</v>
      </c>
      <c r="B112" s="36" t="s">
        <v>231</v>
      </c>
      <c r="C112" s="37" t="s">
        <v>271</v>
      </c>
      <c r="D112" s="36" t="s">
        <v>272</v>
      </c>
      <c r="E112" s="38">
        <v>0</v>
      </c>
      <c r="F112" s="38">
        <v>0</v>
      </c>
      <c r="G112" s="38">
        <v>0</v>
      </c>
      <c r="H112" s="38">
        <v>0</v>
      </c>
      <c r="I112" s="38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0.4</v>
      </c>
      <c r="V112" s="38">
        <v>0</v>
      </c>
      <c r="W112" s="38">
        <v>1.1499999999999999</v>
      </c>
      <c r="X112" s="38">
        <v>0</v>
      </c>
      <c r="Y112" s="38">
        <v>8</v>
      </c>
      <c r="Z112" s="38">
        <v>0</v>
      </c>
      <c r="AA112" s="38">
        <v>0</v>
      </c>
      <c r="AB112" s="38">
        <v>0</v>
      </c>
      <c r="AC112" s="38">
        <v>0</v>
      </c>
      <c r="AD112" s="38">
        <v>0</v>
      </c>
      <c r="AE112" s="38">
        <v>0</v>
      </c>
      <c r="AF112" s="38">
        <v>0</v>
      </c>
      <c r="AG112" s="38">
        <v>0</v>
      </c>
      <c r="AH112" s="38">
        <v>0</v>
      </c>
      <c r="AI112" s="38">
        <v>0</v>
      </c>
      <c r="AJ112" s="38">
        <v>0</v>
      </c>
      <c r="AK112" s="38">
        <v>0</v>
      </c>
      <c r="AL112" s="38">
        <v>0</v>
      </c>
      <c r="AM112" s="38">
        <v>0</v>
      </c>
      <c r="AN112" s="38">
        <v>0</v>
      </c>
      <c r="AO112" s="38">
        <v>0</v>
      </c>
      <c r="AP112" s="38">
        <v>0</v>
      </c>
      <c r="AQ112" s="38">
        <v>0</v>
      </c>
      <c r="AR112" s="38">
        <v>0</v>
      </c>
      <c r="AS112" s="38">
        <v>0</v>
      </c>
      <c r="AT112" s="38">
        <v>0</v>
      </c>
      <c r="AU112" s="38">
        <v>0</v>
      </c>
      <c r="AV112" s="38">
        <v>0</v>
      </c>
      <c r="AW112" s="38">
        <v>5.7092299523084122</v>
      </c>
      <c r="AX112" s="38">
        <v>4.8000000000000001E-2</v>
      </c>
      <c r="AY112" s="38">
        <v>0</v>
      </c>
      <c r="AZ112" s="38">
        <v>0</v>
      </c>
      <c r="BA112" s="14" t="s">
        <v>270</v>
      </c>
    </row>
    <row r="113" spans="1:53" ht="47.25" x14ac:dyDescent="0.25">
      <c r="A113" s="27">
        <v>3624</v>
      </c>
      <c r="B113" s="36" t="s">
        <v>231</v>
      </c>
      <c r="C113" s="37" t="s">
        <v>273</v>
      </c>
      <c r="D113" s="36" t="s">
        <v>274</v>
      </c>
      <c r="E113" s="38">
        <v>0</v>
      </c>
      <c r="F113" s="38">
        <v>0</v>
      </c>
      <c r="G113" s="38">
        <v>0</v>
      </c>
      <c r="H113" s="38">
        <v>0</v>
      </c>
      <c r="I113" s="38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0.4</v>
      </c>
      <c r="V113" s="38">
        <v>0</v>
      </c>
      <c r="W113" s="38">
        <v>6.1210000000000004</v>
      </c>
      <c r="X113" s="38">
        <v>0</v>
      </c>
      <c r="Y113" s="38">
        <v>8</v>
      </c>
      <c r="Z113" s="38">
        <v>0</v>
      </c>
      <c r="AA113" s="38">
        <v>0</v>
      </c>
      <c r="AB113" s="38">
        <v>0</v>
      </c>
      <c r="AC113" s="38">
        <v>0</v>
      </c>
      <c r="AD113" s="38">
        <v>0</v>
      </c>
      <c r="AE113" s="38">
        <v>0</v>
      </c>
      <c r="AF113" s="38">
        <v>0</v>
      </c>
      <c r="AG113" s="38">
        <v>0</v>
      </c>
      <c r="AH113" s="38">
        <v>0</v>
      </c>
      <c r="AI113" s="38">
        <v>0</v>
      </c>
      <c r="AJ113" s="38">
        <v>0</v>
      </c>
      <c r="AK113" s="38">
        <v>0</v>
      </c>
      <c r="AL113" s="38">
        <v>0</v>
      </c>
      <c r="AM113" s="38">
        <v>0</v>
      </c>
      <c r="AN113" s="38">
        <v>0</v>
      </c>
      <c r="AO113" s="38">
        <v>0</v>
      </c>
      <c r="AP113" s="38">
        <v>0</v>
      </c>
      <c r="AQ113" s="38">
        <v>0</v>
      </c>
      <c r="AR113" s="38">
        <v>0</v>
      </c>
      <c r="AS113" s="38">
        <v>0</v>
      </c>
      <c r="AT113" s="38">
        <v>0</v>
      </c>
      <c r="AU113" s="38">
        <v>0</v>
      </c>
      <c r="AV113" s="38">
        <v>0</v>
      </c>
      <c r="AW113" s="38">
        <v>17.508552166271766</v>
      </c>
      <c r="AX113" s="38">
        <v>2.4E-2</v>
      </c>
      <c r="AY113" s="38">
        <v>0</v>
      </c>
      <c r="AZ113" s="38">
        <v>0</v>
      </c>
      <c r="BA113" s="14" t="s">
        <v>270</v>
      </c>
    </row>
    <row r="114" spans="1:53" ht="31.5" x14ac:dyDescent="0.25">
      <c r="A114" s="27">
        <v>3625</v>
      </c>
      <c r="B114" s="36" t="s">
        <v>231</v>
      </c>
      <c r="C114" s="37" t="s">
        <v>275</v>
      </c>
      <c r="D114" s="36" t="s">
        <v>276</v>
      </c>
      <c r="E114" s="38">
        <v>0</v>
      </c>
      <c r="F114" s="38">
        <v>0</v>
      </c>
      <c r="G114" s="38">
        <v>0</v>
      </c>
      <c r="H114" s="38">
        <v>0</v>
      </c>
      <c r="I114" s="38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38">
        <v>0</v>
      </c>
      <c r="Z114" s="38">
        <v>0</v>
      </c>
      <c r="AA114" s="38">
        <v>0</v>
      </c>
      <c r="AB114" s="38">
        <v>0</v>
      </c>
      <c r="AC114" s="38">
        <v>0</v>
      </c>
      <c r="AD114" s="38">
        <v>0</v>
      </c>
      <c r="AE114" s="38">
        <v>0</v>
      </c>
      <c r="AF114" s="38">
        <v>0</v>
      </c>
      <c r="AG114" s="38">
        <v>0</v>
      </c>
      <c r="AH114" s="38">
        <v>0</v>
      </c>
      <c r="AI114" s="38">
        <v>0</v>
      </c>
      <c r="AJ114" s="38">
        <v>0</v>
      </c>
      <c r="AK114" s="38">
        <v>0</v>
      </c>
      <c r="AL114" s="38">
        <v>0</v>
      </c>
      <c r="AM114" s="38">
        <v>0</v>
      </c>
      <c r="AN114" s="38">
        <v>0</v>
      </c>
      <c r="AO114" s="38">
        <v>0</v>
      </c>
      <c r="AP114" s="38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  <c r="AW114" s="38">
        <v>0.96657028317179927</v>
      </c>
      <c r="AX114" s="38">
        <v>0.32527383000000004</v>
      </c>
      <c r="AY114" s="38">
        <v>0</v>
      </c>
      <c r="AZ114" s="38">
        <v>0</v>
      </c>
      <c r="BA114" s="14" t="s">
        <v>249</v>
      </c>
    </row>
    <row r="115" spans="1:53" ht="31.5" x14ac:dyDescent="0.25">
      <c r="A115" s="27">
        <v>3626</v>
      </c>
      <c r="B115" s="36" t="s">
        <v>231</v>
      </c>
      <c r="C115" s="37" t="s">
        <v>277</v>
      </c>
      <c r="D115" s="36" t="s">
        <v>278</v>
      </c>
      <c r="E115" s="38">
        <v>0</v>
      </c>
      <c r="F115" s="38">
        <v>0</v>
      </c>
      <c r="G115" s="38">
        <v>0</v>
      </c>
      <c r="H115" s="38">
        <v>0</v>
      </c>
      <c r="I115" s="38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0.63</v>
      </c>
      <c r="V115" s="38">
        <v>0</v>
      </c>
      <c r="W115" s="38">
        <v>0.44999999999999996</v>
      </c>
      <c r="X115" s="38">
        <v>0</v>
      </c>
      <c r="Y115" s="38">
        <v>4</v>
      </c>
      <c r="Z115" s="38">
        <v>0</v>
      </c>
      <c r="AA115" s="38">
        <v>0</v>
      </c>
      <c r="AB115" s="38">
        <v>0</v>
      </c>
      <c r="AC115" s="38">
        <v>0</v>
      </c>
      <c r="AD115" s="38">
        <v>0</v>
      </c>
      <c r="AE115" s="38">
        <v>0</v>
      </c>
      <c r="AF115" s="38">
        <v>0</v>
      </c>
      <c r="AG115" s="38">
        <v>0</v>
      </c>
      <c r="AH115" s="38">
        <v>0</v>
      </c>
      <c r="AI115" s="38">
        <v>0</v>
      </c>
      <c r="AJ115" s="38">
        <v>0</v>
      </c>
      <c r="AK115" s="38">
        <v>0</v>
      </c>
      <c r="AL115" s="38">
        <v>0</v>
      </c>
      <c r="AM115" s="38">
        <v>0</v>
      </c>
      <c r="AN115" s="38">
        <v>0</v>
      </c>
      <c r="AO115" s="38">
        <v>0</v>
      </c>
      <c r="AP115" s="38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  <c r="AW115" s="38">
        <v>3.7267636215859206</v>
      </c>
      <c r="AX115" s="38">
        <v>3.0063139699999999</v>
      </c>
      <c r="AY115" s="38">
        <v>0</v>
      </c>
      <c r="AZ115" s="38">
        <v>0</v>
      </c>
      <c r="BA115" s="14" t="s">
        <v>142</v>
      </c>
    </row>
    <row r="116" spans="1:53" ht="31.5" x14ac:dyDescent="0.25">
      <c r="A116" s="27">
        <v>3627</v>
      </c>
      <c r="B116" s="36" t="s">
        <v>231</v>
      </c>
      <c r="C116" s="37" t="s">
        <v>279</v>
      </c>
      <c r="D116" s="36" t="s">
        <v>280</v>
      </c>
      <c r="E116" s="38">
        <v>0</v>
      </c>
      <c r="F116" s="38">
        <v>0</v>
      </c>
      <c r="G116" s="38">
        <v>0</v>
      </c>
      <c r="H116" s="38">
        <v>0</v>
      </c>
      <c r="I116" s="38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0.4</v>
      </c>
      <c r="V116" s="38">
        <v>0</v>
      </c>
      <c r="W116" s="38">
        <v>0.5</v>
      </c>
      <c r="X116" s="38">
        <v>0</v>
      </c>
      <c r="Y116" s="38">
        <v>3</v>
      </c>
      <c r="Z116" s="38">
        <v>0</v>
      </c>
      <c r="AA116" s="38">
        <v>0</v>
      </c>
      <c r="AB116" s="38">
        <v>0</v>
      </c>
      <c r="AC116" s="38">
        <v>0</v>
      </c>
      <c r="AD116" s="38">
        <v>0</v>
      </c>
      <c r="AE116" s="38">
        <v>0</v>
      </c>
      <c r="AF116" s="38">
        <v>0</v>
      </c>
      <c r="AG116" s="38">
        <v>0</v>
      </c>
      <c r="AH116" s="38">
        <v>0</v>
      </c>
      <c r="AI116" s="38">
        <v>0</v>
      </c>
      <c r="AJ116" s="38">
        <v>0</v>
      </c>
      <c r="AK116" s="38">
        <v>0</v>
      </c>
      <c r="AL116" s="38">
        <v>0</v>
      </c>
      <c r="AM116" s="38">
        <v>0</v>
      </c>
      <c r="AN116" s="38">
        <v>0</v>
      </c>
      <c r="AO116" s="38">
        <v>0</v>
      </c>
      <c r="AP116" s="38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  <c r="AW116" s="38">
        <v>6.5052864622642508</v>
      </c>
      <c r="AX116" s="38">
        <v>0</v>
      </c>
      <c r="AY116" s="38">
        <v>0</v>
      </c>
      <c r="AZ116" s="38">
        <v>0</v>
      </c>
      <c r="BA116" s="14" t="s">
        <v>142</v>
      </c>
    </row>
    <row r="117" spans="1:53" ht="15.75" x14ac:dyDescent="0.25">
      <c r="A117" s="27">
        <v>3628</v>
      </c>
      <c r="B117" s="36" t="s">
        <v>231</v>
      </c>
      <c r="C117" s="37" t="s">
        <v>281</v>
      </c>
      <c r="D117" s="36" t="s">
        <v>282</v>
      </c>
      <c r="E117" s="38">
        <v>0</v>
      </c>
      <c r="F117" s="38">
        <v>0</v>
      </c>
      <c r="G117" s="38">
        <v>0</v>
      </c>
      <c r="H117" s="38">
        <v>0</v>
      </c>
      <c r="I117" s="38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8">
        <v>0</v>
      </c>
      <c r="X117" s="38">
        <v>0</v>
      </c>
      <c r="Y117" s="38">
        <v>0</v>
      </c>
      <c r="Z117" s="38">
        <v>0</v>
      </c>
      <c r="AA117" s="38">
        <v>0</v>
      </c>
      <c r="AB117" s="38">
        <v>0</v>
      </c>
      <c r="AC117" s="38">
        <v>0</v>
      </c>
      <c r="AD117" s="38">
        <v>0</v>
      </c>
      <c r="AE117" s="38">
        <v>0</v>
      </c>
      <c r="AF117" s="38">
        <v>0</v>
      </c>
      <c r="AG117" s="38">
        <v>0</v>
      </c>
      <c r="AH117" s="38">
        <v>0</v>
      </c>
      <c r="AI117" s="38">
        <v>0</v>
      </c>
      <c r="AJ117" s="38">
        <v>0</v>
      </c>
      <c r="AK117" s="38">
        <v>0</v>
      </c>
      <c r="AL117" s="38">
        <v>0</v>
      </c>
      <c r="AM117" s="38">
        <v>0</v>
      </c>
      <c r="AN117" s="38">
        <v>0</v>
      </c>
      <c r="AO117" s="38">
        <v>0</v>
      </c>
      <c r="AP117" s="38">
        <v>0</v>
      </c>
      <c r="AQ117" s="38">
        <v>0</v>
      </c>
      <c r="AR117" s="38">
        <v>0</v>
      </c>
      <c r="AS117" s="38">
        <v>0</v>
      </c>
      <c r="AT117" s="38">
        <v>0</v>
      </c>
      <c r="AU117" s="38">
        <v>0</v>
      </c>
      <c r="AV117" s="38">
        <v>0</v>
      </c>
      <c r="AW117" s="38">
        <v>1.9414587218403607</v>
      </c>
      <c r="AX117" s="38">
        <v>0</v>
      </c>
      <c r="AY117" s="38">
        <v>0</v>
      </c>
      <c r="AZ117" s="38">
        <v>0</v>
      </c>
      <c r="BA117" s="14" t="s">
        <v>142</v>
      </c>
    </row>
    <row r="118" spans="1:53" ht="31.5" x14ac:dyDescent="0.25">
      <c r="A118" s="27">
        <v>3629</v>
      </c>
      <c r="B118" s="36" t="s">
        <v>231</v>
      </c>
      <c r="C118" s="37" t="s">
        <v>283</v>
      </c>
      <c r="D118" s="36" t="s">
        <v>284</v>
      </c>
      <c r="E118" s="38">
        <v>0</v>
      </c>
      <c r="F118" s="38">
        <v>0</v>
      </c>
      <c r="G118" s="38">
        <v>0</v>
      </c>
      <c r="H118" s="38">
        <v>0</v>
      </c>
      <c r="I118" s="38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0.25</v>
      </c>
      <c r="V118" s="38">
        <v>0</v>
      </c>
      <c r="W118" s="38">
        <v>0.25</v>
      </c>
      <c r="X118" s="38">
        <v>0</v>
      </c>
      <c r="Y118" s="38">
        <v>4</v>
      </c>
      <c r="Z118" s="38">
        <v>0</v>
      </c>
      <c r="AA118" s="38">
        <v>0</v>
      </c>
      <c r="AB118" s="38">
        <v>0</v>
      </c>
      <c r="AC118" s="38">
        <v>0</v>
      </c>
      <c r="AD118" s="38">
        <v>0</v>
      </c>
      <c r="AE118" s="38">
        <v>0</v>
      </c>
      <c r="AF118" s="38">
        <v>0</v>
      </c>
      <c r="AG118" s="38">
        <v>0</v>
      </c>
      <c r="AH118" s="38">
        <v>0</v>
      </c>
      <c r="AI118" s="38">
        <v>0</v>
      </c>
      <c r="AJ118" s="38">
        <v>0</v>
      </c>
      <c r="AK118" s="38">
        <v>0</v>
      </c>
      <c r="AL118" s="38">
        <v>0</v>
      </c>
      <c r="AM118" s="38">
        <v>0</v>
      </c>
      <c r="AN118" s="38">
        <v>0</v>
      </c>
      <c r="AO118" s="38">
        <v>0</v>
      </c>
      <c r="AP118" s="38">
        <v>0</v>
      </c>
      <c r="AQ118" s="38">
        <v>0</v>
      </c>
      <c r="AR118" s="38">
        <v>0</v>
      </c>
      <c r="AS118" s="38">
        <v>0</v>
      </c>
      <c r="AT118" s="38">
        <v>0</v>
      </c>
      <c r="AU118" s="38">
        <v>0</v>
      </c>
      <c r="AV118" s="38">
        <v>0</v>
      </c>
      <c r="AW118" s="38">
        <v>4.1507865367938006</v>
      </c>
      <c r="AX118" s="38">
        <v>0</v>
      </c>
      <c r="AY118" s="38">
        <v>0</v>
      </c>
      <c r="AZ118" s="38">
        <v>0</v>
      </c>
      <c r="BA118" s="14" t="s">
        <v>142</v>
      </c>
    </row>
    <row r="119" spans="1:53" ht="31.5" x14ac:dyDescent="0.25">
      <c r="A119" s="27">
        <v>3630</v>
      </c>
      <c r="B119" s="36" t="s">
        <v>231</v>
      </c>
      <c r="C119" s="37" t="s">
        <v>285</v>
      </c>
      <c r="D119" s="36" t="s">
        <v>286</v>
      </c>
      <c r="E119" s="38">
        <v>0</v>
      </c>
      <c r="F119" s="38">
        <v>0</v>
      </c>
      <c r="G119" s="38">
        <v>0</v>
      </c>
      <c r="H119" s="38">
        <v>0</v>
      </c>
      <c r="I119" s="38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8">
        <v>0</v>
      </c>
      <c r="X119" s="38">
        <v>0</v>
      </c>
      <c r="Y119" s="38">
        <v>2</v>
      </c>
      <c r="Z119" s="38">
        <v>0</v>
      </c>
      <c r="AA119" s="38">
        <v>0</v>
      </c>
      <c r="AB119" s="38">
        <v>0</v>
      </c>
      <c r="AC119" s="38">
        <v>0</v>
      </c>
      <c r="AD119" s="38">
        <v>0</v>
      </c>
      <c r="AE119" s="38">
        <v>0</v>
      </c>
      <c r="AF119" s="38">
        <v>0</v>
      </c>
      <c r="AG119" s="38">
        <v>0</v>
      </c>
      <c r="AH119" s="38">
        <v>0</v>
      </c>
      <c r="AI119" s="38">
        <v>0</v>
      </c>
      <c r="AJ119" s="38">
        <v>0</v>
      </c>
      <c r="AK119" s="38">
        <v>0</v>
      </c>
      <c r="AL119" s="38">
        <v>0</v>
      </c>
      <c r="AM119" s="38">
        <v>0</v>
      </c>
      <c r="AN119" s="38">
        <v>0</v>
      </c>
      <c r="AO119" s="38">
        <v>0</v>
      </c>
      <c r="AP119" s="38">
        <v>0</v>
      </c>
      <c r="AQ119" s="38">
        <v>0</v>
      </c>
      <c r="AR119" s="38">
        <v>0</v>
      </c>
      <c r="AS119" s="38">
        <v>0</v>
      </c>
      <c r="AT119" s="38">
        <v>0</v>
      </c>
      <c r="AU119" s="38">
        <v>0</v>
      </c>
      <c r="AV119" s="38">
        <v>0</v>
      </c>
      <c r="AW119" s="38">
        <v>1.7017998258361502</v>
      </c>
      <c r="AX119" s="38">
        <v>0</v>
      </c>
      <c r="AY119" s="38">
        <v>0</v>
      </c>
      <c r="AZ119" s="38">
        <v>0</v>
      </c>
      <c r="BA119" s="14" t="s">
        <v>142</v>
      </c>
    </row>
    <row r="120" spans="1:53" ht="15.75" x14ac:dyDescent="0.25">
      <c r="A120" s="27">
        <v>3631</v>
      </c>
      <c r="B120" s="36" t="s">
        <v>231</v>
      </c>
      <c r="C120" s="37" t="s">
        <v>287</v>
      </c>
      <c r="D120" s="36" t="s">
        <v>288</v>
      </c>
      <c r="E120" s="38">
        <v>0</v>
      </c>
      <c r="F120" s="38">
        <v>0</v>
      </c>
      <c r="G120" s="38">
        <v>0</v>
      </c>
      <c r="H120" s="38">
        <v>0</v>
      </c>
      <c r="I120" s="38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0.63</v>
      </c>
      <c r="V120" s="38">
        <v>0</v>
      </c>
      <c r="W120" s="38">
        <v>0.11</v>
      </c>
      <c r="X120" s="38">
        <v>0</v>
      </c>
      <c r="Y120" s="38">
        <v>4</v>
      </c>
      <c r="Z120" s="38">
        <v>0</v>
      </c>
      <c r="AA120" s="38">
        <v>0</v>
      </c>
      <c r="AB120" s="38">
        <v>0</v>
      </c>
      <c r="AC120" s="38">
        <v>0</v>
      </c>
      <c r="AD120" s="38">
        <v>0</v>
      </c>
      <c r="AE120" s="38">
        <v>0</v>
      </c>
      <c r="AF120" s="38">
        <v>0</v>
      </c>
      <c r="AG120" s="38">
        <v>0</v>
      </c>
      <c r="AH120" s="38">
        <v>0</v>
      </c>
      <c r="AI120" s="38">
        <v>0</v>
      </c>
      <c r="AJ120" s="38">
        <v>0</v>
      </c>
      <c r="AK120" s="38">
        <v>0</v>
      </c>
      <c r="AL120" s="38">
        <v>0</v>
      </c>
      <c r="AM120" s="38">
        <v>0</v>
      </c>
      <c r="AN120" s="38">
        <v>0</v>
      </c>
      <c r="AO120" s="38">
        <v>0</v>
      </c>
      <c r="AP120" s="38">
        <v>0</v>
      </c>
      <c r="AQ120" s="38">
        <v>0</v>
      </c>
      <c r="AR120" s="38">
        <v>0</v>
      </c>
      <c r="AS120" s="38">
        <v>0</v>
      </c>
      <c r="AT120" s="38">
        <v>0</v>
      </c>
      <c r="AU120" s="38">
        <v>0</v>
      </c>
      <c r="AV120" s="38">
        <v>0</v>
      </c>
      <c r="AW120" s="38">
        <v>6.9338149276903209</v>
      </c>
      <c r="AX120" s="38">
        <v>0</v>
      </c>
      <c r="AY120" s="38">
        <v>0</v>
      </c>
      <c r="AZ120" s="38">
        <v>0</v>
      </c>
      <c r="BA120" s="14" t="s">
        <v>142</v>
      </c>
    </row>
    <row r="121" spans="1:53" ht="31.5" x14ac:dyDescent="0.25">
      <c r="A121" s="27">
        <v>3632</v>
      </c>
      <c r="B121" s="36" t="s">
        <v>231</v>
      </c>
      <c r="C121" s="37" t="s">
        <v>289</v>
      </c>
      <c r="D121" s="36" t="s">
        <v>290</v>
      </c>
      <c r="E121" s="38">
        <v>0</v>
      </c>
      <c r="F121" s="38">
        <v>0</v>
      </c>
      <c r="G121" s="38">
        <v>0</v>
      </c>
      <c r="H121" s="38">
        <v>0</v>
      </c>
      <c r="I121" s="38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8">
        <v>0</v>
      </c>
      <c r="X121" s="38">
        <v>0</v>
      </c>
      <c r="Y121" s="38">
        <v>0</v>
      </c>
      <c r="Z121" s="38">
        <v>0</v>
      </c>
      <c r="AA121" s="38">
        <v>0</v>
      </c>
      <c r="AB121" s="38">
        <v>0</v>
      </c>
      <c r="AC121" s="38">
        <v>0</v>
      </c>
      <c r="AD121" s="38">
        <v>0</v>
      </c>
      <c r="AE121" s="38">
        <v>0</v>
      </c>
      <c r="AF121" s="38">
        <v>0</v>
      </c>
      <c r="AG121" s="38">
        <v>0</v>
      </c>
      <c r="AH121" s="38">
        <v>0</v>
      </c>
      <c r="AI121" s="38">
        <v>0</v>
      </c>
      <c r="AJ121" s="38">
        <v>0</v>
      </c>
      <c r="AK121" s="38">
        <v>0</v>
      </c>
      <c r="AL121" s="38">
        <v>0</v>
      </c>
      <c r="AM121" s="38">
        <v>0</v>
      </c>
      <c r="AN121" s="38">
        <v>0</v>
      </c>
      <c r="AO121" s="38">
        <v>0</v>
      </c>
      <c r="AP121" s="38">
        <v>0</v>
      </c>
      <c r="AQ121" s="38">
        <v>0</v>
      </c>
      <c r="AR121" s="38">
        <v>0</v>
      </c>
      <c r="AS121" s="38">
        <v>0</v>
      </c>
      <c r="AT121" s="38">
        <v>0</v>
      </c>
      <c r="AU121" s="38">
        <v>0</v>
      </c>
      <c r="AV121" s="38">
        <v>0</v>
      </c>
      <c r="AW121" s="38">
        <v>0.9576904719999999</v>
      </c>
      <c r="AX121" s="38">
        <v>0.78560350000000001</v>
      </c>
      <c r="AY121" s="38">
        <v>0</v>
      </c>
      <c r="AZ121" s="38">
        <v>0</v>
      </c>
      <c r="BA121" s="14" t="s">
        <v>142</v>
      </c>
    </row>
    <row r="122" spans="1:53" ht="15.75" x14ac:dyDescent="0.25">
      <c r="A122" s="27">
        <v>3633</v>
      </c>
      <c r="B122" s="36" t="s">
        <v>231</v>
      </c>
      <c r="C122" s="37" t="s">
        <v>291</v>
      </c>
      <c r="D122" s="36" t="s">
        <v>292</v>
      </c>
      <c r="E122" s="38">
        <v>0</v>
      </c>
      <c r="F122" s="38">
        <v>0</v>
      </c>
      <c r="G122" s="38">
        <v>0</v>
      </c>
      <c r="H122" s="38">
        <v>0</v>
      </c>
      <c r="I122" s="38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0.63</v>
      </c>
      <c r="V122" s="38">
        <v>0</v>
      </c>
      <c r="W122" s="38">
        <v>0</v>
      </c>
      <c r="X122" s="38">
        <v>0</v>
      </c>
      <c r="Y122" s="38">
        <v>4</v>
      </c>
      <c r="Z122" s="38">
        <v>0</v>
      </c>
      <c r="AA122" s="38">
        <v>0</v>
      </c>
      <c r="AB122" s="38">
        <v>0</v>
      </c>
      <c r="AC122" s="38">
        <v>0</v>
      </c>
      <c r="AD122" s="38">
        <v>0</v>
      </c>
      <c r="AE122" s="38">
        <v>0</v>
      </c>
      <c r="AF122" s="38">
        <v>0</v>
      </c>
      <c r="AG122" s="38">
        <v>0</v>
      </c>
      <c r="AH122" s="38">
        <v>0</v>
      </c>
      <c r="AI122" s="38">
        <v>0</v>
      </c>
      <c r="AJ122" s="38">
        <v>0</v>
      </c>
      <c r="AK122" s="38">
        <v>0</v>
      </c>
      <c r="AL122" s="38">
        <v>0</v>
      </c>
      <c r="AM122" s="38">
        <v>0</v>
      </c>
      <c r="AN122" s="38">
        <v>0</v>
      </c>
      <c r="AO122" s="38">
        <v>0</v>
      </c>
      <c r="AP122" s="38">
        <v>0</v>
      </c>
      <c r="AQ122" s="38">
        <v>0</v>
      </c>
      <c r="AR122" s="38">
        <v>0</v>
      </c>
      <c r="AS122" s="38">
        <v>0</v>
      </c>
      <c r="AT122" s="38">
        <v>0</v>
      </c>
      <c r="AU122" s="38">
        <v>0</v>
      </c>
      <c r="AV122" s="38">
        <v>0</v>
      </c>
      <c r="AW122" s="38">
        <v>3.0016981306552499</v>
      </c>
      <c r="AX122" s="38">
        <v>0</v>
      </c>
      <c r="AY122" s="38">
        <v>0</v>
      </c>
      <c r="AZ122" s="38">
        <v>0</v>
      </c>
      <c r="BA122" s="14" t="s">
        <v>142</v>
      </c>
    </row>
    <row r="123" spans="1:53" ht="15.75" x14ac:dyDescent="0.25">
      <c r="A123" s="27">
        <v>3634</v>
      </c>
      <c r="B123" s="36" t="s">
        <v>231</v>
      </c>
      <c r="C123" s="37" t="s">
        <v>293</v>
      </c>
      <c r="D123" s="36" t="s">
        <v>294</v>
      </c>
      <c r="E123" s="38">
        <v>0</v>
      </c>
      <c r="F123" s="38">
        <v>0</v>
      </c>
      <c r="G123" s="38">
        <v>0</v>
      </c>
      <c r="H123" s="38">
        <v>0</v>
      </c>
      <c r="I123" s="38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8">
        <v>0</v>
      </c>
      <c r="X123" s="38">
        <v>0</v>
      </c>
      <c r="Y123" s="38">
        <v>0</v>
      </c>
      <c r="Z123" s="38">
        <v>0</v>
      </c>
      <c r="AA123" s="38">
        <v>0</v>
      </c>
      <c r="AB123" s="38">
        <v>0</v>
      </c>
      <c r="AC123" s="38">
        <v>0</v>
      </c>
      <c r="AD123" s="38">
        <v>0</v>
      </c>
      <c r="AE123" s="38">
        <v>0</v>
      </c>
      <c r="AF123" s="38">
        <v>0</v>
      </c>
      <c r="AG123" s="38">
        <v>0</v>
      </c>
      <c r="AH123" s="38">
        <v>0</v>
      </c>
      <c r="AI123" s="38">
        <v>0</v>
      </c>
      <c r="AJ123" s="38">
        <v>0</v>
      </c>
      <c r="AK123" s="38">
        <v>0</v>
      </c>
      <c r="AL123" s="38">
        <v>0</v>
      </c>
      <c r="AM123" s="38">
        <v>0</v>
      </c>
      <c r="AN123" s="38">
        <v>0</v>
      </c>
      <c r="AO123" s="38">
        <v>0</v>
      </c>
      <c r="AP123" s="38">
        <v>0</v>
      </c>
      <c r="AQ123" s="38">
        <v>0</v>
      </c>
      <c r="AR123" s="38">
        <v>0</v>
      </c>
      <c r="AS123" s="38">
        <v>0</v>
      </c>
      <c r="AT123" s="38">
        <v>0</v>
      </c>
      <c r="AU123" s="38">
        <v>0</v>
      </c>
      <c r="AV123" s="38">
        <v>0</v>
      </c>
      <c r="AW123" s="38">
        <v>0.71868999880104167</v>
      </c>
      <c r="AX123" s="38">
        <v>0</v>
      </c>
      <c r="AY123" s="38">
        <v>0</v>
      </c>
      <c r="AZ123" s="38">
        <v>0</v>
      </c>
      <c r="BA123" s="14" t="s">
        <v>142</v>
      </c>
    </row>
    <row r="124" spans="1:53" ht="15.75" x14ac:dyDescent="0.25">
      <c r="A124" s="27">
        <v>3635</v>
      </c>
      <c r="B124" s="36" t="s">
        <v>231</v>
      </c>
      <c r="C124" s="37" t="s">
        <v>295</v>
      </c>
      <c r="D124" s="36" t="s">
        <v>296</v>
      </c>
      <c r="E124" s="38">
        <v>0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8">
        <v>0</v>
      </c>
      <c r="X124" s="38">
        <v>0</v>
      </c>
      <c r="Y124" s="38">
        <v>0</v>
      </c>
      <c r="Z124" s="38">
        <v>0</v>
      </c>
      <c r="AA124" s="38">
        <v>0</v>
      </c>
      <c r="AB124" s="38">
        <v>0</v>
      </c>
      <c r="AC124" s="38">
        <v>0</v>
      </c>
      <c r="AD124" s="38">
        <v>0</v>
      </c>
      <c r="AE124" s="38">
        <v>0</v>
      </c>
      <c r="AF124" s="38">
        <v>0</v>
      </c>
      <c r="AG124" s="38">
        <v>0</v>
      </c>
      <c r="AH124" s="38">
        <v>0</v>
      </c>
      <c r="AI124" s="38">
        <v>0</v>
      </c>
      <c r="AJ124" s="38">
        <v>0</v>
      </c>
      <c r="AK124" s="38">
        <v>0</v>
      </c>
      <c r="AL124" s="38">
        <v>0</v>
      </c>
      <c r="AM124" s="38">
        <v>0</v>
      </c>
      <c r="AN124" s="38">
        <v>0</v>
      </c>
      <c r="AO124" s="38">
        <v>0</v>
      </c>
      <c r="AP124" s="38">
        <v>0</v>
      </c>
      <c r="AQ124" s="38">
        <v>0</v>
      </c>
      <c r="AR124" s="38">
        <v>0</v>
      </c>
      <c r="AS124" s="38">
        <v>0</v>
      </c>
      <c r="AT124" s="38">
        <v>0</v>
      </c>
      <c r="AU124" s="38">
        <v>0</v>
      </c>
      <c r="AV124" s="38">
        <v>0</v>
      </c>
      <c r="AW124" s="38">
        <v>0.53870602000000001</v>
      </c>
      <c r="AX124" s="38">
        <v>0</v>
      </c>
      <c r="AY124" s="38">
        <v>0</v>
      </c>
      <c r="AZ124" s="38">
        <v>0</v>
      </c>
      <c r="BA124" s="14" t="s">
        <v>142</v>
      </c>
    </row>
    <row r="125" spans="1:53" ht="15.75" x14ac:dyDescent="0.25">
      <c r="A125" s="27">
        <v>3636</v>
      </c>
      <c r="B125" s="36" t="s">
        <v>231</v>
      </c>
      <c r="C125" s="37" t="s">
        <v>297</v>
      </c>
      <c r="D125" s="36" t="s">
        <v>298</v>
      </c>
      <c r="E125" s="38">
        <v>0</v>
      </c>
      <c r="F125" s="38">
        <v>0</v>
      </c>
      <c r="G125" s="38">
        <v>0</v>
      </c>
      <c r="H125" s="38">
        <v>0</v>
      </c>
      <c r="I125" s="38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8">
        <v>0</v>
      </c>
      <c r="X125" s="38">
        <v>0</v>
      </c>
      <c r="Y125" s="38">
        <v>0</v>
      </c>
      <c r="Z125" s="38">
        <v>0</v>
      </c>
      <c r="AA125" s="38">
        <v>0</v>
      </c>
      <c r="AB125" s="38">
        <v>0</v>
      </c>
      <c r="AC125" s="38">
        <v>0</v>
      </c>
      <c r="AD125" s="38">
        <v>0</v>
      </c>
      <c r="AE125" s="38">
        <v>0</v>
      </c>
      <c r="AF125" s="38">
        <v>0</v>
      </c>
      <c r="AG125" s="38">
        <v>0</v>
      </c>
      <c r="AH125" s="38">
        <v>0</v>
      </c>
      <c r="AI125" s="38">
        <v>0</v>
      </c>
      <c r="AJ125" s="38">
        <v>0</v>
      </c>
      <c r="AK125" s="38">
        <v>0</v>
      </c>
      <c r="AL125" s="38">
        <v>0</v>
      </c>
      <c r="AM125" s="38">
        <v>0</v>
      </c>
      <c r="AN125" s="38">
        <v>0</v>
      </c>
      <c r="AO125" s="38">
        <v>0</v>
      </c>
      <c r="AP125" s="38">
        <v>0</v>
      </c>
      <c r="AQ125" s="38">
        <v>0</v>
      </c>
      <c r="AR125" s="38">
        <v>0</v>
      </c>
      <c r="AS125" s="38">
        <v>0</v>
      </c>
      <c r="AT125" s="38">
        <v>0</v>
      </c>
      <c r="AU125" s="38">
        <v>0</v>
      </c>
      <c r="AV125" s="38">
        <v>0</v>
      </c>
      <c r="AW125" s="38">
        <v>0.58686530999999997</v>
      </c>
      <c r="AX125" s="38">
        <v>0</v>
      </c>
      <c r="AY125" s="38">
        <v>0</v>
      </c>
      <c r="AZ125" s="38">
        <v>0</v>
      </c>
      <c r="BA125" s="14" t="s">
        <v>142</v>
      </c>
    </row>
    <row r="126" spans="1:53" ht="31.5" x14ac:dyDescent="0.25">
      <c r="A126" s="27">
        <v>3637</v>
      </c>
      <c r="B126" s="36" t="s">
        <v>231</v>
      </c>
      <c r="C126" s="37" t="s">
        <v>299</v>
      </c>
      <c r="D126" s="36" t="s">
        <v>300</v>
      </c>
      <c r="E126" s="38">
        <v>0</v>
      </c>
      <c r="F126" s="38">
        <v>0</v>
      </c>
      <c r="G126" s="38">
        <v>0</v>
      </c>
      <c r="H126" s="38">
        <v>0</v>
      </c>
      <c r="I126" s="38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6.3</v>
      </c>
      <c r="V126" s="38">
        <v>0</v>
      </c>
      <c r="W126" s="38">
        <v>0</v>
      </c>
      <c r="X126" s="38">
        <v>0</v>
      </c>
      <c r="Y126" s="38">
        <v>0</v>
      </c>
      <c r="Z126" s="38">
        <v>0</v>
      </c>
      <c r="AA126" s="38">
        <v>0</v>
      </c>
      <c r="AB126" s="38">
        <v>0</v>
      </c>
      <c r="AC126" s="38">
        <v>0</v>
      </c>
      <c r="AD126" s="38">
        <v>0</v>
      </c>
      <c r="AE126" s="38">
        <v>0</v>
      </c>
      <c r="AF126" s="38">
        <v>0</v>
      </c>
      <c r="AG126" s="38">
        <v>0</v>
      </c>
      <c r="AH126" s="38">
        <v>0</v>
      </c>
      <c r="AI126" s="38">
        <v>0</v>
      </c>
      <c r="AJ126" s="38">
        <v>0</v>
      </c>
      <c r="AK126" s="38">
        <v>0</v>
      </c>
      <c r="AL126" s="38">
        <v>0</v>
      </c>
      <c r="AM126" s="38">
        <v>0</v>
      </c>
      <c r="AN126" s="38">
        <v>0</v>
      </c>
      <c r="AO126" s="38">
        <v>0</v>
      </c>
      <c r="AP126" s="38">
        <v>0</v>
      </c>
      <c r="AQ126" s="38">
        <v>0</v>
      </c>
      <c r="AR126" s="38">
        <v>0</v>
      </c>
      <c r="AS126" s="38">
        <v>0</v>
      </c>
      <c r="AT126" s="38">
        <v>0</v>
      </c>
      <c r="AU126" s="38">
        <v>0</v>
      </c>
      <c r="AV126" s="38">
        <v>0</v>
      </c>
      <c r="AW126" s="38">
        <v>11.620347251086887</v>
      </c>
      <c r="AX126" s="38">
        <v>0</v>
      </c>
      <c r="AY126" s="38">
        <v>0</v>
      </c>
      <c r="AZ126" s="38">
        <v>0</v>
      </c>
      <c r="BA126" s="14" t="s">
        <v>129</v>
      </c>
    </row>
    <row r="127" spans="1:53" ht="15.75" x14ac:dyDescent="0.25">
      <c r="A127" s="27">
        <v>3638</v>
      </c>
      <c r="B127" s="36" t="s">
        <v>231</v>
      </c>
      <c r="C127" s="37" t="s">
        <v>301</v>
      </c>
      <c r="D127" s="36" t="s">
        <v>302</v>
      </c>
      <c r="E127" s="38">
        <v>0</v>
      </c>
      <c r="F127" s="38">
        <v>0</v>
      </c>
      <c r="G127" s="38">
        <v>0</v>
      </c>
      <c r="H127" s="38">
        <v>0</v>
      </c>
      <c r="I127" s="38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8">
        <v>0</v>
      </c>
      <c r="X127" s="38">
        <v>0</v>
      </c>
      <c r="Y127" s="38">
        <v>0</v>
      </c>
      <c r="Z127" s="38">
        <v>0</v>
      </c>
      <c r="AA127" s="38">
        <v>0</v>
      </c>
      <c r="AB127" s="38">
        <v>0</v>
      </c>
      <c r="AC127" s="38">
        <v>0</v>
      </c>
      <c r="AD127" s="38">
        <v>0</v>
      </c>
      <c r="AE127" s="38">
        <v>0</v>
      </c>
      <c r="AF127" s="38">
        <v>0</v>
      </c>
      <c r="AG127" s="38">
        <v>0</v>
      </c>
      <c r="AH127" s="38">
        <v>0</v>
      </c>
      <c r="AI127" s="38">
        <v>0</v>
      </c>
      <c r="AJ127" s="38">
        <v>0</v>
      </c>
      <c r="AK127" s="38">
        <v>0</v>
      </c>
      <c r="AL127" s="38">
        <v>0</v>
      </c>
      <c r="AM127" s="38">
        <v>0</v>
      </c>
      <c r="AN127" s="38">
        <v>0</v>
      </c>
      <c r="AO127" s="38">
        <v>0</v>
      </c>
      <c r="AP127" s="38">
        <v>0</v>
      </c>
      <c r="AQ127" s="38">
        <v>0</v>
      </c>
      <c r="AR127" s="38">
        <v>0</v>
      </c>
      <c r="AS127" s="38">
        <v>0</v>
      </c>
      <c r="AT127" s="38">
        <v>0</v>
      </c>
      <c r="AU127" s="38">
        <v>0</v>
      </c>
      <c r="AV127" s="38">
        <v>0</v>
      </c>
      <c r="AW127" s="38">
        <v>1.0000402017673489</v>
      </c>
      <c r="AX127" s="38">
        <v>0</v>
      </c>
      <c r="AY127" s="38">
        <v>0</v>
      </c>
      <c r="AZ127" s="38">
        <v>0</v>
      </c>
      <c r="BA127" s="14" t="s">
        <v>155</v>
      </c>
    </row>
    <row r="128" spans="1:53" ht="15.75" x14ac:dyDescent="0.25">
      <c r="A128" s="27">
        <v>3639</v>
      </c>
      <c r="B128" s="36" t="s">
        <v>231</v>
      </c>
      <c r="C128" s="37" t="s">
        <v>303</v>
      </c>
      <c r="D128" s="36" t="s">
        <v>304</v>
      </c>
      <c r="E128" s="38">
        <v>0</v>
      </c>
      <c r="F128" s="38">
        <v>0</v>
      </c>
      <c r="G128" s="38">
        <v>0</v>
      </c>
      <c r="H128" s="38">
        <v>0</v>
      </c>
      <c r="I128" s="38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0</v>
      </c>
      <c r="W128" s="38">
        <v>0</v>
      </c>
      <c r="X128" s="38">
        <v>0</v>
      </c>
      <c r="Y128" s="38">
        <v>0</v>
      </c>
      <c r="Z128" s="38">
        <v>0</v>
      </c>
      <c r="AA128" s="38">
        <v>0</v>
      </c>
      <c r="AB128" s="38">
        <v>0</v>
      </c>
      <c r="AC128" s="38">
        <v>0</v>
      </c>
      <c r="AD128" s="38">
        <v>0</v>
      </c>
      <c r="AE128" s="38">
        <v>0</v>
      </c>
      <c r="AF128" s="38">
        <v>0</v>
      </c>
      <c r="AG128" s="38">
        <v>0</v>
      </c>
      <c r="AH128" s="38">
        <v>0</v>
      </c>
      <c r="AI128" s="38">
        <v>0</v>
      </c>
      <c r="AJ128" s="38">
        <v>0</v>
      </c>
      <c r="AK128" s="38">
        <v>0</v>
      </c>
      <c r="AL128" s="38">
        <v>0</v>
      </c>
      <c r="AM128" s="38">
        <v>0</v>
      </c>
      <c r="AN128" s="38">
        <v>0</v>
      </c>
      <c r="AO128" s="38">
        <v>0</v>
      </c>
      <c r="AP128" s="38">
        <v>0</v>
      </c>
      <c r="AQ128" s="38">
        <v>0</v>
      </c>
      <c r="AR128" s="38">
        <v>0</v>
      </c>
      <c r="AS128" s="38">
        <v>0</v>
      </c>
      <c r="AT128" s="38">
        <v>0</v>
      </c>
      <c r="AU128" s="38">
        <v>0</v>
      </c>
      <c r="AV128" s="38">
        <v>0</v>
      </c>
      <c r="AW128" s="38">
        <v>1.383249715893899</v>
      </c>
      <c r="AX128" s="38">
        <v>0</v>
      </c>
      <c r="AY128" s="38">
        <v>0</v>
      </c>
      <c r="AZ128" s="38">
        <v>0</v>
      </c>
      <c r="BA128" s="14" t="s">
        <v>155</v>
      </c>
    </row>
    <row r="129" spans="1:53" ht="15.75" x14ac:dyDescent="0.25">
      <c r="A129" s="27">
        <v>3640</v>
      </c>
      <c r="B129" s="36" t="s">
        <v>231</v>
      </c>
      <c r="C129" s="37" t="s">
        <v>305</v>
      </c>
      <c r="D129" s="36" t="s">
        <v>306</v>
      </c>
      <c r="E129" s="38">
        <v>0</v>
      </c>
      <c r="F129" s="38">
        <v>0</v>
      </c>
      <c r="G129" s="38">
        <v>0</v>
      </c>
      <c r="H129" s="38">
        <v>0</v>
      </c>
      <c r="I129" s="38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8">
        <v>0</v>
      </c>
      <c r="X129" s="38">
        <v>0</v>
      </c>
      <c r="Y129" s="38">
        <v>0</v>
      </c>
      <c r="Z129" s="38">
        <v>0</v>
      </c>
      <c r="AA129" s="38">
        <v>0</v>
      </c>
      <c r="AB129" s="38">
        <v>0</v>
      </c>
      <c r="AC129" s="38">
        <v>0</v>
      </c>
      <c r="AD129" s="38">
        <v>0</v>
      </c>
      <c r="AE129" s="38">
        <v>0</v>
      </c>
      <c r="AF129" s="38">
        <v>0</v>
      </c>
      <c r="AG129" s="38">
        <v>0</v>
      </c>
      <c r="AH129" s="38">
        <v>0</v>
      </c>
      <c r="AI129" s="38">
        <v>0</v>
      </c>
      <c r="AJ129" s="38">
        <v>0</v>
      </c>
      <c r="AK129" s="38">
        <v>0</v>
      </c>
      <c r="AL129" s="38">
        <v>0</v>
      </c>
      <c r="AM129" s="38">
        <v>0</v>
      </c>
      <c r="AN129" s="38">
        <v>0</v>
      </c>
      <c r="AO129" s="38">
        <v>0</v>
      </c>
      <c r="AP129" s="38">
        <v>0</v>
      </c>
      <c r="AQ129" s="38">
        <v>0</v>
      </c>
      <c r="AR129" s="38">
        <v>0</v>
      </c>
      <c r="AS129" s="38">
        <v>0</v>
      </c>
      <c r="AT129" s="38">
        <v>0</v>
      </c>
      <c r="AU129" s="38">
        <v>0</v>
      </c>
      <c r="AV129" s="38">
        <v>0</v>
      </c>
      <c r="AW129" s="38">
        <v>0</v>
      </c>
      <c r="AX129" s="38">
        <v>-5.0891840000000001E-2</v>
      </c>
      <c r="AY129" s="38">
        <v>0</v>
      </c>
      <c r="AZ129" s="38">
        <v>0</v>
      </c>
      <c r="BA129" s="14" t="s">
        <v>150</v>
      </c>
    </row>
    <row r="130" spans="1:53" ht="31.5" x14ac:dyDescent="0.25">
      <c r="A130" s="27">
        <v>3641</v>
      </c>
      <c r="B130" s="36" t="s">
        <v>307</v>
      </c>
      <c r="C130" s="37" t="s">
        <v>308</v>
      </c>
      <c r="D130" s="36" t="s">
        <v>309</v>
      </c>
      <c r="E130" s="38">
        <v>0</v>
      </c>
      <c r="F130" s="38">
        <v>0</v>
      </c>
      <c r="G130" s="38">
        <v>0</v>
      </c>
      <c r="H130" s="38">
        <v>0</v>
      </c>
      <c r="I130" s="38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8">
        <v>0</v>
      </c>
      <c r="X130" s="38">
        <v>0</v>
      </c>
      <c r="Y130" s="38">
        <v>0</v>
      </c>
      <c r="Z130" s="38">
        <v>0</v>
      </c>
      <c r="AA130" s="38">
        <v>0</v>
      </c>
      <c r="AB130" s="38">
        <v>0</v>
      </c>
      <c r="AC130" s="38">
        <v>0</v>
      </c>
      <c r="AD130" s="38">
        <v>0</v>
      </c>
      <c r="AE130" s="38">
        <v>0</v>
      </c>
      <c r="AF130" s="38">
        <v>0</v>
      </c>
      <c r="AG130" s="38">
        <v>0</v>
      </c>
      <c r="AH130" s="38">
        <v>0</v>
      </c>
      <c r="AI130" s="38">
        <v>0</v>
      </c>
      <c r="AJ130" s="38">
        <v>0</v>
      </c>
      <c r="AK130" s="38">
        <v>0</v>
      </c>
      <c r="AL130" s="38">
        <v>0</v>
      </c>
      <c r="AM130" s="38">
        <v>0</v>
      </c>
      <c r="AN130" s="38">
        <v>0</v>
      </c>
      <c r="AO130" s="38">
        <v>0</v>
      </c>
      <c r="AP130" s="38">
        <v>0</v>
      </c>
      <c r="AQ130" s="38">
        <v>0</v>
      </c>
      <c r="AR130" s="38">
        <v>0</v>
      </c>
      <c r="AS130" s="38">
        <v>0</v>
      </c>
      <c r="AT130" s="38">
        <v>0</v>
      </c>
      <c r="AU130" s="38">
        <v>0</v>
      </c>
      <c r="AV130" s="38">
        <v>0</v>
      </c>
      <c r="AW130" s="38">
        <v>0</v>
      </c>
      <c r="AX130" s="38">
        <v>2.8010018699999999</v>
      </c>
      <c r="AY130" s="38">
        <v>0</v>
      </c>
      <c r="AZ130" s="38">
        <v>0</v>
      </c>
      <c r="BA130" s="14" t="s">
        <v>176</v>
      </c>
    </row>
    <row r="131" spans="1:53" ht="15.75" x14ac:dyDescent="0.25">
      <c r="A131" s="27">
        <v>3681</v>
      </c>
      <c r="B131" s="36" t="s">
        <v>204</v>
      </c>
      <c r="C131" s="37" t="s">
        <v>204</v>
      </c>
      <c r="D131" s="36" t="s">
        <v>204</v>
      </c>
      <c r="E131" s="38" t="s">
        <v>204</v>
      </c>
      <c r="F131" s="38" t="s">
        <v>204</v>
      </c>
      <c r="G131" s="38" t="s">
        <v>204</v>
      </c>
      <c r="H131" s="38" t="s">
        <v>204</v>
      </c>
      <c r="I131" s="38" t="s">
        <v>204</v>
      </c>
      <c r="J131" s="38" t="s">
        <v>204</v>
      </c>
      <c r="K131" s="38" t="s">
        <v>204</v>
      </c>
      <c r="L131" s="38" t="s">
        <v>204</v>
      </c>
      <c r="M131" s="38" t="s">
        <v>204</v>
      </c>
      <c r="N131" s="38" t="s">
        <v>204</v>
      </c>
      <c r="O131" s="38" t="s">
        <v>204</v>
      </c>
      <c r="P131" s="38" t="s">
        <v>204</v>
      </c>
      <c r="Q131" s="38" t="s">
        <v>204</v>
      </c>
      <c r="R131" s="38" t="s">
        <v>204</v>
      </c>
      <c r="S131" s="38" t="s">
        <v>204</v>
      </c>
      <c r="T131" s="38" t="s">
        <v>204</v>
      </c>
      <c r="U131" s="38" t="s">
        <v>204</v>
      </c>
      <c r="V131" s="38" t="s">
        <v>204</v>
      </c>
      <c r="W131" s="38" t="s">
        <v>204</v>
      </c>
      <c r="X131" s="38" t="s">
        <v>204</v>
      </c>
      <c r="Y131" s="38" t="s">
        <v>204</v>
      </c>
      <c r="Z131" s="38" t="s">
        <v>204</v>
      </c>
      <c r="AA131" s="38" t="s">
        <v>204</v>
      </c>
      <c r="AB131" s="38" t="s">
        <v>204</v>
      </c>
      <c r="AC131" s="38" t="s">
        <v>204</v>
      </c>
      <c r="AD131" s="38" t="s">
        <v>204</v>
      </c>
      <c r="AE131" s="38" t="s">
        <v>204</v>
      </c>
      <c r="AF131" s="38" t="s">
        <v>204</v>
      </c>
      <c r="AG131" s="38" t="s">
        <v>204</v>
      </c>
      <c r="AH131" s="38" t="s">
        <v>204</v>
      </c>
      <c r="AI131" s="38" t="s">
        <v>204</v>
      </c>
      <c r="AJ131" s="38" t="s">
        <v>204</v>
      </c>
      <c r="AK131" s="38" t="s">
        <v>204</v>
      </c>
      <c r="AL131" s="38" t="s">
        <v>204</v>
      </c>
      <c r="AM131" s="38" t="s">
        <v>204</v>
      </c>
      <c r="AN131" s="38" t="s">
        <v>204</v>
      </c>
      <c r="AO131" s="38" t="s">
        <v>204</v>
      </c>
      <c r="AP131" s="38" t="s">
        <v>204</v>
      </c>
      <c r="AQ131" s="38" t="s">
        <v>204</v>
      </c>
      <c r="AR131" s="38" t="s">
        <v>204</v>
      </c>
      <c r="AS131" s="38" t="s">
        <v>204</v>
      </c>
      <c r="AT131" s="38" t="s">
        <v>204</v>
      </c>
      <c r="AU131" s="38" t="s">
        <v>204</v>
      </c>
      <c r="AV131" s="38" t="s">
        <v>204</v>
      </c>
      <c r="AW131" s="38" t="s">
        <v>204</v>
      </c>
      <c r="AX131" s="38" t="s">
        <v>204</v>
      </c>
      <c r="AY131" s="38" t="s">
        <v>204</v>
      </c>
      <c r="AZ131" s="38" t="s">
        <v>204</v>
      </c>
      <c r="BA131" s="14" t="s">
        <v>204</v>
      </c>
    </row>
    <row r="132" spans="1:53" ht="47.25" x14ac:dyDescent="0.25">
      <c r="A132" s="27">
        <v>3682</v>
      </c>
      <c r="B132" s="32" t="s">
        <v>310</v>
      </c>
      <c r="C132" s="33" t="s">
        <v>311</v>
      </c>
      <c r="D132" s="32" t="s">
        <v>97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f>U134</f>
        <v>1.26</v>
      </c>
      <c r="V132" s="34">
        <f t="shared" ref="V132:Y132" si="17">V134</f>
        <v>0</v>
      </c>
      <c r="W132" s="34">
        <f t="shared" si="17"/>
        <v>113.39399999999998</v>
      </c>
      <c r="X132" s="34">
        <f t="shared" si="17"/>
        <v>2.7779999999999996</v>
      </c>
      <c r="Y132" s="34">
        <f t="shared" si="17"/>
        <v>20</v>
      </c>
      <c r="Z132" s="34">
        <v>0</v>
      </c>
      <c r="AA132" s="34">
        <v>0</v>
      </c>
      <c r="AB132" s="34">
        <v>0</v>
      </c>
      <c r="AC132" s="34">
        <v>0</v>
      </c>
      <c r="AD132" s="34">
        <v>0</v>
      </c>
      <c r="AE132" s="34">
        <v>0</v>
      </c>
      <c r="AF132" s="34">
        <v>0</v>
      </c>
      <c r="AG132" s="34">
        <v>0</v>
      </c>
      <c r="AH132" s="34">
        <v>0</v>
      </c>
      <c r="AI132" s="34">
        <v>0</v>
      </c>
      <c r="AJ132" s="34">
        <v>0</v>
      </c>
      <c r="AK132" s="34">
        <v>0</v>
      </c>
      <c r="AL132" s="34">
        <v>0</v>
      </c>
      <c r="AM132" s="34">
        <v>0</v>
      </c>
      <c r="AN132" s="34">
        <v>0</v>
      </c>
      <c r="AO132" s="34">
        <v>0</v>
      </c>
      <c r="AP132" s="34">
        <v>0</v>
      </c>
      <c r="AQ132" s="34">
        <v>0</v>
      </c>
      <c r="AR132" s="34">
        <v>0</v>
      </c>
      <c r="AS132" s="34">
        <v>0</v>
      </c>
      <c r="AT132" s="34">
        <v>0</v>
      </c>
      <c r="AU132" s="34">
        <v>0</v>
      </c>
      <c r="AV132" s="34">
        <v>0</v>
      </c>
      <c r="AW132" s="34">
        <v>0</v>
      </c>
      <c r="AX132" s="34">
        <v>0</v>
      </c>
      <c r="AY132" s="34">
        <v>0</v>
      </c>
      <c r="AZ132" s="34">
        <v>0</v>
      </c>
      <c r="BA132" s="14" t="s">
        <v>98</v>
      </c>
    </row>
    <row r="133" spans="1:53" ht="15.75" x14ac:dyDescent="0.25">
      <c r="A133" s="27">
        <v>3684</v>
      </c>
      <c r="B133" s="36" t="s">
        <v>204</v>
      </c>
      <c r="C133" s="37" t="s">
        <v>204</v>
      </c>
      <c r="D133" s="36" t="s">
        <v>204</v>
      </c>
      <c r="E133" s="38" t="s">
        <v>204</v>
      </c>
      <c r="F133" s="38" t="s">
        <v>204</v>
      </c>
      <c r="G133" s="38" t="s">
        <v>204</v>
      </c>
      <c r="H133" s="38" t="s">
        <v>204</v>
      </c>
      <c r="I133" s="38" t="s">
        <v>204</v>
      </c>
      <c r="J133" s="38" t="s">
        <v>204</v>
      </c>
      <c r="K133" s="38" t="s">
        <v>204</v>
      </c>
      <c r="L133" s="38" t="s">
        <v>204</v>
      </c>
      <c r="M133" s="38" t="s">
        <v>204</v>
      </c>
      <c r="N133" s="38" t="s">
        <v>204</v>
      </c>
      <c r="O133" s="38" t="s">
        <v>204</v>
      </c>
      <c r="P133" s="38" t="s">
        <v>204</v>
      </c>
      <c r="Q133" s="38" t="s">
        <v>204</v>
      </c>
      <c r="R133" s="38" t="s">
        <v>204</v>
      </c>
      <c r="S133" s="38" t="s">
        <v>204</v>
      </c>
      <c r="T133" s="38" t="s">
        <v>204</v>
      </c>
      <c r="U133" s="38" t="s">
        <v>204</v>
      </c>
      <c r="V133" s="38" t="s">
        <v>204</v>
      </c>
      <c r="W133" s="38" t="s">
        <v>204</v>
      </c>
      <c r="X133" s="38" t="s">
        <v>204</v>
      </c>
      <c r="Y133" s="38" t="s">
        <v>204</v>
      </c>
      <c r="Z133" s="38" t="s">
        <v>204</v>
      </c>
      <c r="AA133" s="38" t="s">
        <v>204</v>
      </c>
      <c r="AB133" s="38" t="s">
        <v>204</v>
      </c>
      <c r="AC133" s="38" t="s">
        <v>204</v>
      </c>
      <c r="AD133" s="38" t="s">
        <v>204</v>
      </c>
      <c r="AE133" s="38" t="s">
        <v>204</v>
      </c>
      <c r="AF133" s="38" t="s">
        <v>204</v>
      </c>
      <c r="AG133" s="38" t="s">
        <v>204</v>
      </c>
      <c r="AH133" s="38" t="s">
        <v>204</v>
      </c>
      <c r="AI133" s="38" t="s">
        <v>204</v>
      </c>
      <c r="AJ133" s="38" t="s">
        <v>204</v>
      </c>
      <c r="AK133" s="38" t="s">
        <v>204</v>
      </c>
      <c r="AL133" s="38" t="s">
        <v>204</v>
      </c>
      <c r="AM133" s="38" t="s">
        <v>204</v>
      </c>
      <c r="AN133" s="38" t="s">
        <v>204</v>
      </c>
      <c r="AO133" s="38" t="s">
        <v>204</v>
      </c>
      <c r="AP133" s="38" t="s">
        <v>204</v>
      </c>
      <c r="AQ133" s="38" t="s">
        <v>204</v>
      </c>
      <c r="AR133" s="38" t="s">
        <v>204</v>
      </c>
      <c r="AS133" s="38" t="s">
        <v>204</v>
      </c>
      <c r="AT133" s="38" t="s">
        <v>204</v>
      </c>
      <c r="AU133" s="38" t="s">
        <v>204</v>
      </c>
      <c r="AV133" s="38" t="s">
        <v>204</v>
      </c>
      <c r="AW133" s="38" t="s">
        <v>204</v>
      </c>
      <c r="AX133" s="38" t="s">
        <v>204</v>
      </c>
      <c r="AY133" s="38" t="s">
        <v>204</v>
      </c>
      <c r="AZ133" s="38" t="s">
        <v>204</v>
      </c>
      <c r="BA133" s="14" t="s">
        <v>204</v>
      </c>
    </row>
    <row r="134" spans="1:53" ht="31.5" x14ac:dyDescent="0.25">
      <c r="A134" s="27">
        <v>3685</v>
      </c>
      <c r="B134" s="32" t="s">
        <v>312</v>
      </c>
      <c r="C134" s="33" t="s">
        <v>313</v>
      </c>
      <c r="D134" s="32" t="s">
        <v>97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f>U135</f>
        <v>1.26</v>
      </c>
      <c r="V134" s="34">
        <f t="shared" ref="V134:Y134" si="18">V135</f>
        <v>0</v>
      </c>
      <c r="W134" s="34">
        <f t="shared" si="18"/>
        <v>113.39399999999998</v>
      </c>
      <c r="X134" s="34">
        <f t="shared" si="18"/>
        <v>2.7779999999999996</v>
      </c>
      <c r="Y134" s="34">
        <f t="shared" si="18"/>
        <v>20</v>
      </c>
      <c r="Z134" s="34">
        <f t="shared" ref="V134:AD135" si="19">SUM(Z135:Z220)</f>
        <v>0</v>
      </c>
      <c r="AA134" s="34">
        <v>0</v>
      </c>
      <c r="AB134" s="34">
        <v>0</v>
      </c>
      <c r="AC134" s="34">
        <v>0</v>
      </c>
      <c r="AD134" s="34">
        <v>0</v>
      </c>
      <c r="AE134" s="34">
        <v>0</v>
      </c>
      <c r="AF134" s="34">
        <v>0</v>
      </c>
      <c r="AG134" s="34">
        <v>0</v>
      </c>
      <c r="AH134" s="34">
        <v>0</v>
      </c>
      <c r="AI134" s="34">
        <v>0</v>
      </c>
      <c r="AJ134" s="34">
        <v>0</v>
      </c>
      <c r="AK134" s="34">
        <v>0</v>
      </c>
      <c r="AL134" s="34">
        <v>0</v>
      </c>
      <c r="AM134" s="34">
        <v>0</v>
      </c>
      <c r="AN134" s="34">
        <v>0</v>
      </c>
      <c r="AO134" s="34">
        <v>0</v>
      </c>
      <c r="AP134" s="34">
        <v>0</v>
      </c>
      <c r="AQ134" s="34">
        <v>0</v>
      </c>
      <c r="AR134" s="34">
        <v>0</v>
      </c>
      <c r="AS134" s="34">
        <v>0</v>
      </c>
      <c r="AT134" s="34">
        <v>0</v>
      </c>
      <c r="AU134" s="34">
        <v>0</v>
      </c>
      <c r="AV134" s="34">
        <v>0</v>
      </c>
      <c r="AW134" s="34">
        <v>1458.2041096120254</v>
      </c>
      <c r="AX134" s="34">
        <v>154.10164017599999</v>
      </c>
      <c r="AY134" s="34">
        <v>0</v>
      </c>
      <c r="AZ134" s="34">
        <v>0</v>
      </c>
      <c r="BA134" s="14" t="s">
        <v>98</v>
      </c>
    </row>
    <row r="135" spans="1:53" ht="23.25" customHeight="1" x14ac:dyDescent="0.25">
      <c r="A135" s="27">
        <v>3686</v>
      </c>
      <c r="B135" s="32" t="s">
        <v>314</v>
      </c>
      <c r="C135" s="33" t="s">
        <v>315</v>
      </c>
      <c r="D135" s="32" t="s">
        <v>97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f>SUM(U136:U221)</f>
        <v>1.26</v>
      </c>
      <c r="V135" s="34">
        <f t="shared" si="19"/>
        <v>0</v>
      </c>
      <c r="W135" s="34">
        <f t="shared" si="19"/>
        <v>113.39399999999998</v>
      </c>
      <c r="X135" s="34">
        <f t="shared" si="19"/>
        <v>2.7779999999999996</v>
      </c>
      <c r="Y135" s="34">
        <f t="shared" si="19"/>
        <v>20</v>
      </c>
      <c r="Z135" s="34">
        <f t="shared" si="19"/>
        <v>0</v>
      </c>
      <c r="AA135" s="34">
        <v>0</v>
      </c>
      <c r="AB135" s="34">
        <v>0</v>
      </c>
      <c r="AC135" s="34">
        <v>0</v>
      </c>
      <c r="AD135" s="34">
        <v>0</v>
      </c>
      <c r="AE135" s="34">
        <v>0</v>
      </c>
      <c r="AF135" s="34">
        <v>0</v>
      </c>
      <c r="AG135" s="34">
        <v>0</v>
      </c>
      <c r="AH135" s="34">
        <v>0</v>
      </c>
      <c r="AI135" s="34">
        <v>0</v>
      </c>
      <c r="AJ135" s="34">
        <v>0</v>
      </c>
      <c r="AK135" s="34">
        <v>0</v>
      </c>
      <c r="AL135" s="34">
        <v>0</v>
      </c>
      <c r="AM135" s="34">
        <v>0</v>
      </c>
      <c r="AN135" s="34">
        <v>0</v>
      </c>
      <c r="AO135" s="34">
        <v>0</v>
      </c>
      <c r="AP135" s="34">
        <v>0</v>
      </c>
      <c r="AQ135" s="34">
        <v>0</v>
      </c>
      <c r="AR135" s="34">
        <v>0</v>
      </c>
      <c r="AS135" s="34">
        <v>0</v>
      </c>
      <c r="AT135" s="34">
        <v>0</v>
      </c>
      <c r="AU135" s="34">
        <v>0</v>
      </c>
      <c r="AV135" s="34">
        <v>0</v>
      </c>
      <c r="AW135" s="34">
        <v>1458.2041096120254</v>
      </c>
      <c r="AX135" s="34">
        <v>154.10164017599999</v>
      </c>
      <c r="AY135" s="34">
        <v>0</v>
      </c>
      <c r="AZ135" s="34">
        <v>0</v>
      </c>
      <c r="BA135" s="14" t="s">
        <v>98</v>
      </c>
    </row>
    <row r="136" spans="1:53" ht="30.75" customHeight="1" x14ac:dyDescent="0.25">
      <c r="A136" s="27">
        <v>3687</v>
      </c>
      <c r="B136" s="36" t="s">
        <v>316</v>
      </c>
      <c r="C136" s="37" t="s">
        <v>317</v>
      </c>
      <c r="D136" s="36" t="s">
        <v>318</v>
      </c>
      <c r="E136" s="38">
        <v>0</v>
      </c>
      <c r="F136" s="38">
        <v>0</v>
      </c>
      <c r="G136" s="38">
        <v>0</v>
      </c>
      <c r="H136" s="38">
        <v>0</v>
      </c>
      <c r="I136" s="38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8">
        <v>0</v>
      </c>
      <c r="X136" s="38">
        <v>0</v>
      </c>
      <c r="Y136" s="38">
        <v>0</v>
      </c>
      <c r="Z136" s="38">
        <v>0</v>
      </c>
      <c r="AA136" s="38">
        <v>0</v>
      </c>
      <c r="AB136" s="38">
        <v>0</v>
      </c>
      <c r="AC136" s="38">
        <v>0</v>
      </c>
      <c r="AD136" s="38">
        <v>0</v>
      </c>
      <c r="AE136" s="38">
        <v>0</v>
      </c>
      <c r="AF136" s="38">
        <v>0</v>
      </c>
      <c r="AG136" s="38">
        <v>0</v>
      </c>
      <c r="AH136" s="38">
        <v>0</v>
      </c>
      <c r="AI136" s="38">
        <v>0</v>
      </c>
      <c r="AJ136" s="38">
        <v>0</v>
      </c>
      <c r="AK136" s="38">
        <v>0</v>
      </c>
      <c r="AL136" s="38">
        <v>0</v>
      </c>
      <c r="AM136" s="38">
        <v>0</v>
      </c>
      <c r="AN136" s="38">
        <v>0</v>
      </c>
      <c r="AO136" s="38">
        <v>0</v>
      </c>
      <c r="AP136" s="38">
        <v>0</v>
      </c>
      <c r="AQ136" s="38">
        <v>0</v>
      </c>
      <c r="AR136" s="38">
        <v>0</v>
      </c>
      <c r="AS136" s="38">
        <v>0</v>
      </c>
      <c r="AT136" s="38">
        <v>0</v>
      </c>
      <c r="AU136" s="38">
        <v>0</v>
      </c>
      <c r="AV136" s="38">
        <v>0</v>
      </c>
      <c r="AW136" s="38">
        <v>2.3275584043727151</v>
      </c>
      <c r="AX136" s="38">
        <v>0</v>
      </c>
      <c r="AY136" s="38">
        <v>0</v>
      </c>
      <c r="AZ136" s="38">
        <v>0</v>
      </c>
      <c r="BA136" s="14" t="s">
        <v>126</v>
      </c>
    </row>
    <row r="137" spans="1:53" ht="30.75" customHeight="1" x14ac:dyDescent="0.25">
      <c r="A137" s="27">
        <v>3688</v>
      </c>
      <c r="B137" s="36" t="s">
        <v>316</v>
      </c>
      <c r="C137" s="37" t="s">
        <v>319</v>
      </c>
      <c r="D137" s="36" t="s">
        <v>320</v>
      </c>
      <c r="E137" s="38">
        <v>0</v>
      </c>
      <c r="F137" s="38">
        <v>0</v>
      </c>
      <c r="G137" s="38">
        <v>0</v>
      </c>
      <c r="H137" s="38">
        <v>0</v>
      </c>
      <c r="I137" s="38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8">
        <v>0</v>
      </c>
      <c r="X137" s="38">
        <v>0</v>
      </c>
      <c r="Y137" s="38">
        <v>0</v>
      </c>
      <c r="Z137" s="38">
        <v>0</v>
      </c>
      <c r="AA137" s="38">
        <v>0</v>
      </c>
      <c r="AB137" s="38">
        <v>0</v>
      </c>
      <c r="AC137" s="38">
        <v>0</v>
      </c>
      <c r="AD137" s="38">
        <v>0</v>
      </c>
      <c r="AE137" s="38">
        <v>0</v>
      </c>
      <c r="AF137" s="38">
        <v>0</v>
      </c>
      <c r="AG137" s="38">
        <v>0</v>
      </c>
      <c r="AH137" s="38">
        <v>0</v>
      </c>
      <c r="AI137" s="38">
        <v>0</v>
      </c>
      <c r="AJ137" s="38">
        <v>0</v>
      </c>
      <c r="AK137" s="38">
        <v>0</v>
      </c>
      <c r="AL137" s="38">
        <v>0</v>
      </c>
      <c r="AM137" s="38">
        <v>0</v>
      </c>
      <c r="AN137" s="38">
        <v>0</v>
      </c>
      <c r="AO137" s="38">
        <v>0</v>
      </c>
      <c r="AP137" s="38">
        <v>0</v>
      </c>
      <c r="AQ137" s="38">
        <v>0</v>
      </c>
      <c r="AR137" s="38">
        <v>0</v>
      </c>
      <c r="AS137" s="38">
        <v>0</v>
      </c>
      <c r="AT137" s="38">
        <v>0</v>
      </c>
      <c r="AU137" s="38">
        <v>0</v>
      </c>
      <c r="AV137" s="38">
        <v>0</v>
      </c>
      <c r="AW137" s="38">
        <v>1.4568974050000001</v>
      </c>
      <c r="AX137" s="38">
        <v>0</v>
      </c>
      <c r="AY137" s="38">
        <v>0</v>
      </c>
      <c r="AZ137" s="38">
        <v>0</v>
      </c>
      <c r="BA137" s="14" t="s">
        <v>126</v>
      </c>
    </row>
    <row r="138" spans="1:53" ht="15.75" x14ac:dyDescent="0.25">
      <c r="A138" s="27">
        <v>3689</v>
      </c>
      <c r="B138" s="36" t="s">
        <v>316</v>
      </c>
      <c r="C138" s="37" t="s">
        <v>321</v>
      </c>
      <c r="D138" s="36" t="s">
        <v>322</v>
      </c>
      <c r="E138" s="38">
        <v>0</v>
      </c>
      <c r="F138" s="38">
        <v>0</v>
      </c>
      <c r="G138" s="38">
        <v>0</v>
      </c>
      <c r="H138" s="38">
        <v>0</v>
      </c>
      <c r="I138" s="38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0</v>
      </c>
      <c r="U138" s="38">
        <v>0</v>
      </c>
      <c r="V138" s="38">
        <v>0</v>
      </c>
      <c r="W138" s="38">
        <v>0</v>
      </c>
      <c r="X138" s="38">
        <v>0</v>
      </c>
      <c r="Y138" s="38">
        <v>0</v>
      </c>
      <c r="Z138" s="38">
        <v>0</v>
      </c>
      <c r="AA138" s="38">
        <v>0</v>
      </c>
      <c r="AB138" s="38">
        <v>0</v>
      </c>
      <c r="AC138" s="38">
        <v>0</v>
      </c>
      <c r="AD138" s="38">
        <v>0</v>
      </c>
      <c r="AE138" s="38">
        <v>0</v>
      </c>
      <c r="AF138" s="38">
        <v>0</v>
      </c>
      <c r="AG138" s="38">
        <v>0</v>
      </c>
      <c r="AH138" s="38">
        <v>0</v>
      </c>
      <c r="AI138" s="38">
        <v>0</v>
      </c>
      <c r="AJ138" s="38">
        <v>0</v>
      </c>
      <c r="AK138" s="38">
        <v>0</v>
      </c>
      <c r="AL138" s="38">
        <v>0</v>
      </c>
      <c r="AM138" s="38">
        <v>0</v>
      </c>
      <c r="AN138" s="38">
        <v>0</v>
      </c>
      <c r="AO138" s="38">
        <v>0</v>
      </c>
      <c r="AP138" s="38">
        <v>0</v>
      </c>
      <c r="AQ138" s="38">
        <v>0</v>
      </c>
      <c r="AR138" s="38">
        <v>0</v>
      </c>
      <c r="AS138" s="38">
        <v>0</v>
      </c>
      <c r="AT138" s="38">
        <v>0</v>
      </c>
      <c r="AU138" s="38">
        <v>0</v>
      </c>
      <c r="AV138" s="38">
        <v>0</v>
      </c>
      <c r="AW138" s="38">
        <v>63.296840848670257</v>
      </c>
      <c r="AX138" s="38">
        <v>0</v>
      </c>
      <c r="AY138" s="38">
        <v>0</v>
      </c>
      <c r="AZ138" s="38">
        <v>0</v>
      </c>
      <c r="BA138" s="14" t="s">
        <v>126</v>
      </c>
    </row>
    <row r="139" spans="1:53" ht="31.5" x14ac:dyDescent="0.25">
      <c r="A139" s="27">
        <v>3690</v>
      </c>
      <c r="B139" s="36" t="s">
        <v>316</v>
      </c>
      <c r="C139" s="37" t="s">
        <v>323</v>
      </c>
      <c r="D139" s="36" t="s">
        <v>324</v>
      </c>
      <c r="E139" s="38">
        <v>0</v>
      </c>
      <c r="F139" s="38">
        <v>0</v>
      </c>
      <c r="G139" s="38">
        <v>0</v>
      </c>
      <c r="H139" s="38">
        <v>0</v>
      </c>
      <c r="I139" s="38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8">
        <v>5.0999999999999996</v>
      </c>
      <c r="X139" s="38">
        <v>0</v>
      </c>
      <c r="Y139" s="38">
        <v>0</v>
      </c>
      <c r="Z139" s="38">
        <v>0</v>
      </c>
      <c r="AA139" s="38">
        <v>0</v>
      </c>
      <c r="AB139" s="38">
        <v>0</v>
      </c>
      <c r="AC139" s="38">
        <v>0</v>
      </c>
      <c r="AD139" s="38">
        <v>0</v>
      </c>
      <c r="AE139" s="38">
        <v>0</v>
      </c>
      <c r="AF139" s="38">
        <v>0</v>
      </c>
      <c r="AG139" s="38">
        <v>0</v>
      </c>
      <c r="AH139" s="38">
        <v>0</v>
      </c>
      <c r="AI139" s="38">
        <v>0</v>
      </c>
      <c r="AJ139" s="38">
        <v>0</v>
      </c>
      <c r="AK139" s="38">
        <v>0</v>
      </c>
      <c r="AL139" s="38">
        <v>0</v>
      </c>
      <c r="AM139" s="38">
        <v>0</v>
      </c>
      <c r="AN139" s="38">
        <v>0</v>
      </c>
      <c r="AO139" s="38">
        <v>0</v>
      </c>
      <c r="AP139" s="38">
        <v>0</v>
      </c>
      <c r="AQ139" s="38">
        <v>0</v>
      </c>
      <c r="AR139" s="38">
        <v>0</v>
      </c>
      <c r="AS139" s="38">
        <v>0</v>
      </c>
      <c r="AT139" s="38">
        <v>0</v>
      </c>
      <c r="AU139" s="38">
        <v>0</v>
      </c>
      <c r="AV139" s="38">
        <v>0</v>
      </c>
      <c r="AW139" s="38">
        <v>72.96689644729959</v>
      </c>
      <c r="AX139" s="38">
        <v>0</v>
      </c>
      <c r="AY139" s="38">
        <v>0</v>
      </c>
      <c r="AZ139" s="38">
        <v>0</v>
      </c>
      <c r="BA139" s="14" t="s">
        <v>126</v>
      </c>
    </row>
    <row r="140" spans="1:53" ht="31.5" x14ac:dyDescent="0.25">
      <c r="A140" s="27">
        <v>3691</v>
      </c>
      <c r="B140" s="36" t="s">
        <v>316</v>
      </c>
      <c r="C140" s="37" t="s">
        <v>325</v>
      </c>
      <c r="D140" s="36" t="s">
        <v>326</v>
      </c>
      <c r="E140" s="38">
        <v>0</v>
      </c>
      <c r="F140" s="38">
        <v>0</v>
      </c>
      <c r="G140" s="38">
        <v>0</v>
      </c>
      <c r="H140" s="38">
        <v>0</v>
      </c>
      <c r="I140" s="38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0</v>
      </c>
      <c r="W140" s="38">
        <v>5.0999999999999996</v>
      </c>
      <c r="X140" s="38">
        <v>0</v>
      </c>
      <c r="Y140" s="38">
        <v>0</v>
      </c>
      <c r="Z140" s="38">
        <v>0</v>
      </c>
      <c r="AA140" s="38">
        <v>0</v>
      </c>
      <c r="AB140" s="38">
        <v>0</v>
      </c>
      <c r="AC140" s="38">
        <v>0</v>
      </c>
      <c r="AD140" s="38">
        <v>0</v>
      </c>
      <c r="AE140" s="38">
        <v>0</v>
      </c>
      <c r="AF140" s="38">
        <v>0</v>
      </c>
      <c r="AG140" s="38">
        <v>0</v>
      </c>
      <c r="AH140" s="38">
        <v>0</v>
      </c>
      <c r="AI140" s="38">
        <v>0</v>
      </c>
      <c r="AJ140" s="38">
        <v>0</v>
      </c>
      <c r="AK140" s="38">
        <v>0</v>
      </c>
      <c r="AL140" s="38">
        <v>0</v>
      </c>
      <c r="AM140" s="38">
        <v>0</v>
      </c>
      <c r="AN140" s="38">
        <v>0</v>
      </c>
      <c r="AO140" s="38">
        <v>0</v>
      </c>
      <c r="AP140" s="38">
        <v>0</v>
      </c>
      <c r="AQ140" s="38">
        <v>0</v>
      </c>
      <c r="AR140" s="38">
        <v>0</v>
      </c>
      <c r="AS140" s="38">
        <v>0</v>
      </c>
      <c r="AT140" s="38">
        <v>0</v>
      </c>
      <c r="AU140" s="38">
        <v>0</v>
      </c>
      <c r="AV140" s="38">
        <v>0</v>
      </c>
      <c r="AW140" s="38">
        <v>72.982653735281787</v>
      </c>
      <c r="AX140" s="38">
        <v>0</v>
      </c>
      <c r="AY140" s="38">
        <v>0</v>
      </c>
      <c r="AZ140" s="38">
        <v>0</v>
      </c>
      <c r="BA140" s="14" t="s">
        <v>126</v>
      </c>
    </row>
    <row r="141" spans="1:53" ht="31.5" x14ac:dyDescent="0.25">
      <c r="A141" s="27">
        <v>3692</v>
      </c>
      <c r="B141" s="36" t="s">
        <v>316</v>
      </c>
      <c r="C141" s="37" t="s">
        <v>327</v>
      </c>
      <c r="D141" s="36" t="s">
        <v>328</v>
      </c>
      <c r="E141" s="38">
        <v>0</v>
      </c>
      <c r="F141" s="38">
        <v>0</v>
      </c>
      <c r="G141" s="38">
        <v>0</v>
      </c>
      <c r="H141" s="38">
        <v>0</v>
      </c>
      <c r="I141" s="38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0</v>
      </c>
      <c r="W141" s="38">
        <v>0</v>
      </c>
      <c r="X141" s="38">
        <v>0</v>
      </c>
      <c r="Y141" s="38">
        <v>0</v>
      </c>
      <c r="Z141" s="38">
        <v>0</v>
      </c>
      <c r="AA141" s="38">
        <v>0</v>
      </c>
      <c r="AB141" s="38">
        <v>0</v>
      </c>
      <c r="AC141" s="38">
        <v>0</v>
      </c>
      <c r="AD141" s="38">
        <v>0</v>
      </c>
      <c r="AE141" s="38">
        <v>0</v>
      </c>
      <c r="AF141" s="38">
        <v>0</v>
      </c>
      <c r="AG141" s="38">
        <v>0</v>
      </c>
      <c r="AH141" s="38">
        <v>0</v>
      </c>
      <c r="AI141" s="38">
        <v>0</v>
      </c>
      <c r="AJ141" s="38">
        <v>0</v>
      </c>
      <c r="AK141" s="38">
        <v>0</v>
      </c>
      <c r="AL141" s="38">
        <v>0</v>
      </c>
      <c r="AM141" s="38">
        <v>0</v>
      </c>
      <c r="AN141" s="38">
        <v>0</v>
      </c>
      <c r="AO141" s="38">
        <v>0</v>
      </c>
      <c r="AP141" s="38">
        <v>0</v>
      </c>
      <c r="AQ141" s="38">
        <v>0</v>
      </c>
      <c r="AR141" s="38">
        <v>0</v>
      </c>
      <c r="AS141" s="38">
        <v>0</v>
      </c>
      <c r="AT141" s="38">
        <v>0</v>
      </c>
      <c r="AU141" s="38">
        <v>0</v>
      </c>
      <c r="AV141" s="38">
        <v>0</v>
      </c>
      <c r="AW141" s="38">
        <v>0.26743032931859467</v>
      </c>
      <c r="AX141" s="38">
        <v>4.743605E-2</v>
      </c>
      <c r="AY141" s="38">
        <v>0</v>
      </c>
      <c r="AZ141" s="38">
        <v>0</v>
      </c>
      <c r="BA141" s="14" t="s">
        <v>126</v>
      </c>
    </row>
    <row r="142" spans="1:53" ht="31.5" x14ac:dyDescent="0.25">
      <c r="A142" s="27">
        <v>3693</v>
      </c>
      <c r="B142" s="36" t="s">
        <v>314</v>
      </c>
      <c r="C142" s="37" t="s">
        <v>329</v>
      </c>
      <c r="D142" s="36" t="s">
        <v>330</v>
      </c>
      <c r="E142" s="38">
        <v>0</v>
      </c>
      <c r="F142" s="38">
        <v>0</v>
      </c>
      <c r="G142" s="38">
        <v>0</v>
      </c>
      <c r="H142" s="38">
        <v>0</v>
      </c>
      <c r="I142" s="38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0</v>
      </c>
      <c r="W142" s="38">
        <v>1.7</v>
      </c>
      <c r="X142" s="38">
        <v>0</v>
      </c>
      <c r="Y142" s="38">
        <v>3</v>
      </c>
      <c r="Z142" s="38">
        <v>0</v>
      </c>
      <c r="AA142" s="38">
        <v>0</v>
      </c>
      <c r="AB142" s="38">
        <v>0</v>
      </c>
      <c r="AC142" s="38">
        <v>0</v>
      </c>
      <c r="AD142" s="38">
        <v>0</v>
      </c>
      <c r="AE142" s="38">
        <v>0</v>
      </c>
      <c r="AF142" s="38">
        <v>0</v>
      </c>
      <c r="AG142" s="38">
        <v>0</v>
      </c>
      <c r="AH142" s="38">
        <v>0</v>
      </c>
      <c r="AI142" s="38">
        <v>0</v>
      </c>
      <c r="AJ142" s="38">
        <v>0</v>
      </c>
      <c r="AK142" s="38">
        <v>0</v>
      </c>
      <c r="AL142" s="38">
        <v>0</v>
      </c>
      <c r="AM142" s="38">
        <v>0</v>
      </c>
      <c r="AN142" s="38">
        <v>0</v>
      </c>
      <c r="AO142" s="38">
        <v>0</v>
      </c>
      <c r="AP142" s="38">
        <v>0</v>
      </c>
      <c r="AQ142" s="38">
        <v>0</v>
      </c>
      <c r="AR142" s="38">
        <v>0</v>
      </c>
      <c r="AS142" s="38">
        <v>0</v>
      </c>
      <c r="AT142" s="38">
        <v>0</v>
      </c>
      <c r="AU142" s="38">
        <v>0</v>
      </c>
      <c r="AV142" s="38">
        <v>0</v>
      </c>
      <c r="AW142" s="38">
        <v>37.506884490904064</v>
      </c>
      <c r="AX142" s="38">
        <v>0</v>
      </c>
      <c r="AY142" s="38">
        <v>0</v>
      </c>
      <c r="AZ142" s="38">
        <v>0</v>
      </c>
      <c r="BA142" s="14" t="s">
        <v>129</v>
      </c>
    </row>
    <row r="143" spans="1:53" ht="47.25" x14ac:dyDescent="0.25">
      <c r="A143" s="27">
        <v>3694</v>
      </c>
      <c r="B143" s="36" t="s">
        <v>314</v>
      </c>
      <c r="C143" s="37" t="s">
        <v>331</v>
      </c>
      <c r="D143" s="36" t="s">
        <v>332</v>
      </c>
      <c r="E143" s="38">
        <v>0</v>
      </c>
      <c r="F143" s="38">
        <v>0</v>
      </c>
      <c r="G143" s="38">
        <v>0</v>
      </c>
      <c r="H143" s="38">
        <v>0</v>
      </c>
      <c r="I143" s="38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0</v>
      </c>
      <c r="V143" s="38">
        <v>0</v>
      </c>
      <c r="W143" s="38">
        <v>0</v>
      </c>
      <c r="X143" s="38">
        <v>0</v>
      </c>
      <c r="Y143" s="38">
        <v>0</v>
      </c>
      <c r="Z143" s="38">
        <v>0</v>
      </c>
      <c r="AA143" s="38">
        <v>0</v>
      </c>
      <c r="AB143" s="38">
        <v>0</v>
      </c>
      <c r="AC143" s="38">
        <v>0</v>
      </c>
      <c r="AD143" s="38">
        <v>0</v>
      </c>
      <c r="AE143" s="38">
        <v>0</v>
      </c>
      <c r="AF143" s="38">
        <v>0</v>
      </c>
      <c r="AG143" s="38">
        <v>0</v>
      </c>
      <c r="AH143" s="38">
        <v>0</v>
      </c>
      <c r="AI143" s="38">
        <v>0</v>
      </c>
      <c r="AJ143" s="38">
        <v>0</v>
      </c>
      <c r="AK143" s="38">
        <v>0</v>
      </c>
      <c r="AL143" s="38">
        <v>0</v>
      </c>
      <c r="AM143" s="38">
        <v>0</v>
      </c>
      <c r="AN143" s="38">
        <v>0</v>
      </c>
      <c r="AO143" s="38">
        <v>0</v>
      </c>
      <c r="AP143" s="38">
        <v>0</v>
      </c>
      <c r="AQ143" s="38">
        <v>0</v>
      </c>
      <c r="AR143" s="38">
        <v>0</v>
      </c>
      <c r="AS143" s="38">
        <v>0</v>
      </c>
      <c r="AT143" s="38">
        <v>0</v>
      </c>
      <c r="AU143" s="38">
        <v>0</v>
      </c>
      <c r="AV143" s="38">
        <v>0</v>
      </c>
      <c r="AW143" s="38">
        <v>3.9727260000000007E-2</v>
      </c>
      <c r="AX143" s="38">
        <v>0</v>
      </c>
      <c r="AY143" s="38">
        <v>0</v>
      </c>
      <c r="AZ143" s="38">
        <v>0</v>
      </c>
      <c r="BA143" s="14">
        <v>0</v>
      </c>
    </row>
    <row r="144" spans="1:53" ht="47.25" x14ac:dyDescent="0.25">
      <c r="A144" s="27">
        <v>3695</v>
      </c>
      <c r="B144" s="36" t="s">
        <v>314</v>
      </c>
      <c r="C144" s="37" t="s">
        <v>333</v>
      </c>
      <c r="D144" s="36" t="s">
        <v>334</v>
      </c>
      <c r="E144" s="38">
        <v>0</v>
      </c>
      <c r="F144" s="38">
        <v>0</v>
      </c>
      <c r="G144" s="38">
        <v>0</v>
      </c>
      <c r="H144" s="38">
        <v>0</v>
      </c>
      <c r="I144" s="38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0</v>
      </c>
      <c r="V144" s="38">
        <v>0</v>
      </c>
      <c r="W144" s="38">
        <v>0</v>
      </c>
      <c r="X144" s="38">
        <v>0</v>
      </c>
      <c r="Y144" s="38">
        <v>0</v>
      </c>
      <c r="Z144" s="38">
        <v>0</v>
      </c>
      <c r="AA144" s="38">
        <v>0</v>
      </c>
      <c r="AB144" s="38">
        <v>0</v>
      </c>
      <c r="AC144" s="38">
        <v>0</v>
      </c>
      <c r="AD144" s="38">
        <v>0</v>
      </c>
      <c r="AE144" s="38">
        <v>0</v>
      </c>
      <c r="AF144" s="38">
        <v>0</v>
      </c>
      <c r="AG144" s="38">
        <v>0</v>
      </c>
      <c r="AH144" s="38">
        <v>0</v>
      </c>
      <c r="AI144" s="38">
        <v>0</v>
      </c>
      <c r="AJ144" s="38">
        <v>0</v>
      </c>
      <c r="AK144" s="38">
        <v>0</v>
      </c>
      <c r="AL144" s="38">
        <v>0</v>
      </c>
      <c r="AM144" s="38">
        <v>0</v>
      </c>
      <c r="AN144" s="38">
        <v>0</v>
      </c>
      <c r="AO144" s="38">
        <v>0</v>
      </c>
      <c r="AP144" s="38">
        <v>0</v>
      </c>
      <c r="AQ144" s="38">
        <v>0</v>
      </c>
      <c r="AR144" s="38">
        <v>0</v>
      </c>
      <c r="AS144" s="38">
        <v>0</v>
      </c>
      <c r="AT144" s="38">
        <v>0</v>
      </c>
      <c r="AU144" s="38">
        <v>0</v>
      </c>
      <c r="AV144" s="38">
        <v>0</v>
      </c>
      <c r="AW144" s="38">
        <v>3.9727260000000007E-2</v>
      </c>
      <c r="AX144" s="38">
        <v>0</v>
      </c>
      <c r="AY144" s="38">
        <v>0</v>
      </c>
      <c r="AZ144" s="38">
        <v>0</v>
      </c>
      <c r="BA144" s="14">
        <v>0</v>
      </c>
    </row>
    <row r="145" spans="1:53" ht="31.5" x14ac:dyDescent="0.25">
      <c r="A145" s="27">
        <v>3696</v>
      </c>
      <c r="B145" s="36" t="s">
        <v>314</v>
      </c>
      <c r="C145" s="37" t="s">
        <v>335</v>
      </c>
      <c r="D145" s="36" t="s">
        <v>336</v>
      </c>
      <c r="E145" s="38">
        <v>0</v>
      </c>
      <c r="F145" s="38">
        <v>0</v>
      </c>
      <c r="G145" s="38">
        <v>0</v>
      </c>
      <c r="H145" s="38">
        <v>0</v>
      </c>
      <c r="I145" s="38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8">
        <v>0</v>
      </c>
      <c r="X145" s="38">
        <v>0</v>
      </c>
      <c r="Y145" s="38">
        <v>0</v>
      </c>
      <c r="Z145" s="38">
        <v>0</v>
      </c>
      <c r="AA145" s="38">
        <v>0</v>
      </c>
      <c r="AB145" s="38">
        <v>0</v>
      </c>
      <c r="AC145" s="38">
        <v>0</v>
      </c>
      <c r="AD145" s="38">
        <v>0</v>
      </c>
      <c r="AE145" s="38">
        <v>0</v>
      </c>
      <c r="AF145" s="38">
        <v>0</v>
      </c>
      <c r="AG145" s="38">
        <v>0</v>
      </c>
      <c r="AH145" s="38">
        <v>0</v>
      </c>
      <c r="AI145" s="38">
        <v>0</v>
      </c>
      <c r="AJ145" s="38">
        <v>0</v>
      </c>
      <c r="AK145" s="38">
        <v>0</v>
      </c>
      <c r="AL145" s="38">
        <v>0</v>
      </c>
      <c r="AM145" s="38">
        <v>0</v>
      </c>
      <c r="AN145" s="38">
        <v>0</v>
      </c>
      <c r="AO145" s="38">
        <v>0</v>
      </c>
      <c r="AP145" s="38">
        <v>0</v>
      </c>
      <c r="AQ145" s="38">
        <v>0</v>
      </c>
      <c r="AR145" s="38">
        <v>0</v>
      </c>
      <c r="AS145" s="38">
        <v>0</v>
      </c>
      <c r="AT145" s="38">
        <v>0</v>
      </c>
      <c r="AU145" s="38">
        <v>0</v>
      </c>
      <c r="AV145" s="38">
        <v>0</v>
      </c>
      <c r="AW145" s="38">
        <v>3.9727260000000007E-2</v>
      </c>
      <c r="AX145" s="38">
        <v>0</v>
      </c>
      <c r="AY145" s="38">
        <v>0</v>
      </c>
      <c r="AZ145" s="38">
        <v>0</v>
      </c>
      <c r="BA145" s="14">
        <v>0</v>
      </c>
    </row>
    <row r="146" spans="1:53" ht="31.5" x14ac:dyDescent="0.25">
      <c r="A146" s="27">
        <v>3697</v>
      </c>
      <c r="B146" s="36" t="s">
        <v>314</v>
      </c>
      <c r="C146" s="37" t="s">
        <v>337</v>
      </c>
      <c r="D146" s="36" t="s">
        <v>338</v>
      </c>
      <c r="E146" s="38">
        <v>0</v>
      </c>
      <c r="F146" s="38">
        <v>0</v>
      </c>
      <c r="G146" s="38">
        <v>0</v>
      </c>
      <c r="H146" s="38">
        <v>0</v>
      </c>
      <c r="I146" s="38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0</v>
      </c>
      <c r="V146" s="38">
        <v>0</v>
      </c>
      <c r="W146" s="38">
        <v>0</v>
      </c>
      <c r="X146" s="38">
        <v>0</v>
      </c>
      <c r="Y146" s="38">
        <v>0</v>
      </c>
      <c r="Z146" s="38">
        <v>0</v>
      </c>
      <c r="AA146" s="38">
        <v>0</v>
      </c>
      <c r="AB146" s="38">
        <v>0</v>
      </c>
      <c r="AC146" s="38">
        <v>0</v>
      </c>
      <c r="AD146" s="38">
        <v>0</v>
      </c>
      <c r="AE146" s="38">
        <v>0</v>
      </c>
      <c r="AF146" s="38">
        <v>0</v>
      </c>
      <c r="AG146" s="38">
        <v>0</v>
      </c>
      <c r="AH146" s="38">
        <v>0</v>
      </c>
      <c r="AI146" s="38">
        <v>0</v>
      </c>
      <c r="AJ146" s="38">
        <v>0</v>
      </c>
      <c r="AK146" s="38">
        <v>0</v>
      </c>
      <c r="AL146" s="38">
        <v>0</v>
      </c>
      <c r="AM146" s="38">
        <v>0</v>
      </c>
      <c r="AN146" s="38">
        <v>0</v>
      </c>
      <c r="AO146" s="38">
        <v>0</v>
      </c>
      <c r="AP146" s="38">
        <v>0</v>
      </c>
      <c r="AQ146" s="38">
        <v>0</v>
      </c>
      <c r="AR146" s="38">
        <v>0</v>
      </c>
      <c r="AS146" s="38">
        <v>0</v>
      </c>
      <c r="AT146" s="38">
        <v>0</v>
      </c>
      <c r="AU146" s="38">
        <v>0</v>
      </c>
      <c r="AV146" s="38">
        <v>0</v>
      </c>
      <c r="AW146" s="38">
        <v>3.9727260000000007E-2</v>
      </c>
      <c r="AX146" s="38">
        <v>0</v>
      </c>
      <c r="AY146" s="38">
        <v>0</v>
      </c>
      <c r="AZ146" s="38">
        <v>0</v>
      </c>
      <c r="BA146" s="14">
        <v>0</v>
      </c>
    </row>
    <row r="147" spans="1:53" ht="31.5" x14ac:dyDescent="0.25">
      <c r="A147" s="27">
        <v>3698</v>
      </c>
      <c r="B147" s="36" t="s">
        <v>314</v>
      </c>
      <c r="C147" s="37" t="s">
        <v>339</v>
      </c>
      <c r="D147" s="36" t="s">
        <v>340</v>
      </c>
      <c r="E147" s="38">
        <v>0</v>
      </c>
      <c r="F147" s="38">
        <v>0</v>
      </c>
      <c r="G147" s="38">
        <v>0</v>
      </c>
      <c r="H147" s="38">
        <v>0</v>
      </c>
      <c r="I147" s="38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0</v>
      </c>
      <c r="U147" s="38">
        <v>0</v>
      </c>
      <c r="V147" s="38">
        <v>0</v>
      </c>
      <c r="W147" s="38">
        <v>0</v>
      </c>
      <c r="X147" s="38">
        <v>0</v>
      </c>
      <c r="Y147" s="38">
        <v>0</v>
      </c>
      <c r="Z147" s="38">
        <v>0</v>
      </c>
      <c r="AA147" s="38">
        <v>0</v>
      </c>
      <c r="AB147" s="38">
        <v>0</v>
      </c>
      <c r="AC147" s="38">
        <v>0</v>
      </c>
      <c r="AD147" s="38">
        <v>0</v>
      </c>
      <c r="AE147" s="38">
        <v>0</v>
      </c>
      <c r="AF147" s="38">
        <v>0</v>
      </c>
      <c r="AG147" s="38">
        <v>0</v>
      </c>
      <c r="AH147" s="38">
        <v>0</v>
      </c>
      <c r="AI147" s="38">
        <v>0</v>
      </c>
      <c r="AJ147" s="38">
        <v>0</v>
      </c>
      <c r="AK147" s="38">
        <v>0</v>
      </c>
      <c r="AL147" s="38">
        <v>0</v>
      </c>
      <c r="AM147" s="38">
        <v>0</v>
      </c>
      <c r="AN147" s="38">
        <v>0</v>
      </c>
      <c r="AO147" s="38">
        <v>0</v>
      </c>
      <c r="AP147" s="38">
        <v>0</v>
      </c>
      <c r="AQ147" s="38">
        <v>0</v>
      </c>
      <c r="AR147" s="38">
        <v>0</v>
      </c>
      <c r="AS147" s="38">
        <v>0</v>
      </c>
      <c r="AT147" s="38">
        <v>0</v>
      </c>
      <c r="AU147" s="38">
        <v>0</v>
      </c>
      <c r="AV147" s="38">
        <v>0</v>
      </c>
      <c r="AW147" s="38">
        <v>3.9727260000000007E-2</v>
      </c>
      <c r="AX147" s="38">
        <v>0</v>
      </c>
      <c r="AY147" s="38">
        <v>0</v>
      </c>
      <c r="AZ147" s="38">
        <v>0</v>
      </c>
      <c r="BA147" s="14">
        <v>0</v>
      </c>
    </row>
    <row r="148" spans="1:53" ht="31.5" x14ac:dyDescent="0.25">
      <c r="A148" s="27">
        <v>3699</v>
      </c>
      <c r="B148" s="36" t="s">
        <v>314</v>
      </c>
      <c r="C148" s="37" t="s">
        <v>341</v>
      </c>
      <c r="D148" s="36" t="s">
        <v>342</v>
      </c>
      <c r="E148" s="38">
        <v>0</v>
      </c>
      <c r="F148" s="38">
        <v>0</v>
      </c>
      <c r="G148" s="38">
        <v>0</v>
      </c>
      <c r="H148" s="38">
        <v>0</v>
      </c>
      <c r="I148" s="38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8">
        <v>0</v>
      </c>
      <c r="X148" s="38">
        <v>0</v>
      </c>
      <c r="Y148" s="38">
        <v>0</v>
      </c>
      <c r="Z148" s="38">
        <v>0</v>
      </c>
      <c r="AA148" s="38">
        <v>0</v>
      </c>
      <c r="AB148" s="38">
        <v>0</v>
      </c>
      <c r="AC148" s="38">
        <v>0</v>
      </c>
      <c r="AD148" s="38">
        <v>0</v>
      </c>
      <c r="AE148" s="38">
        <v>0</v>
      </c>
      <c r="AF148" s="38">
        <v>0</v>
      </c>
      <c r="AG148" s="38">
        <v>0</v>
      </c>
      <c r="AH148" s="38">
        <v>0</v>
      </c>
      <c r="AI148" s="38">
        <v>0</v>
      </c>
      <c r="AJ148" s="38">
        <v>0</v>
      </c>
      <c r="AK148" s="38">
        <v>0</v>
      </c>
      <c r="AL148" s="38">
        <v>0</v>
      </c>
      <c r="AM148" s="38">
        <v>0</v>
      </c>
      <c r="AN148" s="38">
        <v>0</v>
      </c>
      <c r="AO148" s="38">
        <v>0</v>
      </c>
      <c r="AP148" s="38">
        <v>0</v>
      </c>
      <c r="AQ148" s="38">
        <v>0</v>
      </c>
      <c r="AR148" s="38">
        <v>0</v>
      </c>
      <c r="AS148" s="38">
        <v>0</v>
      </c>
      <c r="AT148" s="38">
        <v>0</v>
      </c>
      <c r="AU148" s="38">
        <v>0</v>
      </c>
      <c r="AV148" s="38">
        <v>0</v>
      </c>
      <c r="AW148" s="38">
        <v>3.9727260000000007E-2</v>
      </c>
      <c r="AX148" s="38">
        <v>0</v>
      </c>
      <c r="AY148" s="38">
        <v>0</v>
      </c>
      <c r="AZ148" s="38">
        <v>0</v>
      </c>
      <c r="BA148" s="14">
        <v>0</v>
      </c>
    </row>
    <row r="149" spans="1:53" ht="15.75" x14ac:dyDescent="0.25">
      <c r="A149" s="27">
        <v>3700</v>
      </c>
      <c r="B149" s="36" t="s">
        <v>314</v>
      </c>
      <c r="C149" s="37" t="s">
        <v>343</v>
      </c>
      <c r="D149" s="36" t="s">
        <v>344</v>
      </c>
      <c r="E149" s="38">
        <v>0</v>
      </c>
      <c r="F149" s="38">
        <v>0</v>
      </c>
      <c r="G149" s="38">
        <v>0</v>
      </c>
      <c r="H149" s="38">
        <v>0</v>
      </c>
      <c r="I149" s="38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8">
        <v>2.7</v>
      </c>
      <c r="X149" s="38">
        <v>0</v>
      </c>
      <c r="Y149" s="38">
        <v>0</v>
      </c>
      <c r="Z149" s="38">
        <v>0</v>
      </c>
      <c r="AA149" s="38">
        <v>0</v>
      </c>
      <c r="AB149" s="38">
        <v>0</v>
      </c>
      <c r="AC149" s="38">
        <v>0</v>
      </c>
      <c r="AD149" s="38">
        <v>0</v>
      </c>
      <c r="AE149" s="38">
        <v>0</v>
      </c>
      <c r="AF149" s="38">
        <v>0</v>
      </c>
      <c r="AG149" s="38">
        <v>0</v>
      </c>
      <c r="AH149" s="38">
        <v>0</v>
      </c>
      <c r="AI149" s="38">
        <v>0</v>
      </c>
      <c r="AJ149" s="38">
        <v>0</v>
      </c>
      <c r="AK149" s="38">
        <v>0</v>
      </c>
      <c r="AL149" s="38">
        <v>0</v>
      </c>
      <c r="AM149" s="38">
        <v>0</v>
      </c>
      <c r="AN149" s="38">
        <v>0</v>
      </c>
      <c r="AO149" s="38">
        <v>0</v>
      </c>
      <c r="AP149" s="38">
        <v>0</v>
      </c>
      <c r="AQ149" s="38">
        <v>0</v>
      </c>
      <c r="AR149" s="38">
        <v>0</v>
      </c>
      <c r="AS149" s="38">
        <v>0</v>
      </c>
      <c r="AT149" s="38">
        <v>0</v>
      </c>
      <c r="AU149" s="38">
        <v>0</v>
      </c>
      <c r="AV149" s="38">
        <v>0</v>
      </c>
      <c r="AW149" s="38">
        <v>38.120300355999987</v>
      </c>
      <c r="AX149" s="38">
        <v>1.379556E-2</v>
      </c>
      <c r="AY149" s="38">
        <v>0</v>
      </c>
      <c r="AZ149" s="38">
        <v>0</v>
      </c>
      <c r="BA149" s="14" t="s">
        <v>142</v>
      </c>
    </row>
    <row r="150" spans="1:53" ht="15.75" x14ac:dyDescent="0.25">
      <c r="A150" s="27">
        <v>3701</v>
      </c>
      <c r="B150" s="36" t="s">
        <v>314</v>
      </c>
      <c r="C150" s="37" t="s">
        <v>345</v>
      </c>
      <c r="D150" s="36" t="s">
        <v>346</v>
      </c>
      <c r="E150" s="38">
        <v>0</v>
      </c>
      <c r="F150" s="38">
        <v>0</v>
      </c>
      <c r="G150" s="38">
        <v>0</v>
      </c>
      <c r="H150" s="38">
        <v>0</v>
      </c>
      <c r="I150" s="38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8">
        <v>2.81</v>
      </c>
      <c r="X150" s="38">
        <v>0</v>
      </c>
      <c r="Y150" s="38">
        <v>0</v>
      </c>
      <c r="Z150" s="38">
        <v>0</v>
      </c>
      <c r="AA150" s="38">
        <v>0</v>
      </c>
      <c r="AB150" s="38">
        <v>0</v>
      </c>
      <c r="AC150" s="38">
        <v>0</v>
      </c>
      <c r="AD150" s="38">
        <v>0</v>
      </c>
      <c r="AE150" s="38">
        <v>0</v>
      </c>
      <c r="AF150" s="38">
        <v>0</v>
      </c>
      <c r="AG150" s="38">
        <v>0</v>
      </c>
      <c r="AH150" s="38">
        <v>0</v>
      </c>
      <c r="AI150" s="38">
        <v>0</v>
      </c>
      <c r="AJ150" s="38">
        <v>0</v>
      </c>
      <c r="AK150" s="38">
        <v>0</v>
      </c>
      <c r="AL150" s="38">
        <v>0</v>
      </c>
      <c r="AM150" s="38">
        <v>0</v>
      </c>
      <c r="AN150" s="38">
        <v>0</v>
      </c>
      <c r="AO150" s="38">
        <v>0</v>
      </c>
      <c r="AP150" s="38">
        <v>0</v>
      </c>
      <c r="AQ150" s="38">
        <v>0</v>
      </c>
      <c r="AR150" s="38">
        <v>0</v>
      </c>
      <c r="AS150" s="38">
        <v>0</v>
      </c>
      <c r="AT150" s="38">
        <v>0</v>
      </c>
      <c r="AU150" s="38">
        <v>0</v>
      </c>
      <c r="AV150" s="38">
        <v>0</v>
      </c>
      <c r="AW150" s="38">
        <v>54.084795668000005</v>
      </c>
      <c r="AX150" s="38">
        <v>1.379556E-2</v>
      </c>
      <c r="AY150" s="38">
        <v>0</v>
      </c>
      <c r="AZ150" s="38">
        <v>0</v>
      </c>
      <c r="BA150" s="14" t="s">
        <v>142</v>
      </c>
    </row>
    <row r="151" spans="1:53" ht="15.75" x14ac:dyDescent="0.25">
      <c r="A151" s="27">
        <v>3702</v>
      </c>
      <c r="B151" s="36" t="s">
        <v>314</v>
      </c>
      <c r="C151" s="37" t="s">
        <v>347</v>
      </c>
      <c r="D151" s="36" t="s">
        <v>348</v>
      </c>
      <c r="E151" s="38">
        <v>0</v>
      </c>
      <c r="F151" s="38">
        <v>0</v>
      </c>
      <c r="G151" s="38">
        <v>0</v>
      </c>
      <c r="H151" s="38">
        <v>0</v>
      </c>
      <c r="I151" s="38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0</v>
      </c>
      <c r="W151" s="38">
        <v>0</v>
      </c>
      <c r="X151" s="38">
        <v>0</v>
      </c>
      <c r="Y151" s="38">
        <v>0</v>
      </c>
      <c r="Z151" s="38">
        <v>0</v>
      </c>
      <c r="AA151" s="38">
        <v>0</v>
      </c>
      <c r="AB151" s="38">
        <v>0</v>
      </c>
      <c r="AC151" s="38">
        <v>0</v>
      </c>
      <c r="AD151" s="38">
        <v>0</v>
      </c>
      <c r="AE151" s="38">
        <v>0</v>
      </c>
      <c r="AF151" s="38">
        <v>0</v>
      </c>
      <c r="AG151" s="38">
        <v>0</v>
      </c>
      <c r="AH151" s="38">
        <v>0</v>
      </c>
      <c r="AI151" s="38">
        <v>0</v>
      </c>
      <c r="AJ151" s="38">
        <v>0</v>
      </c>
      <c r="AK151" s="38">
        <v>0</v>
      </c>
      <c r="AL151" s="38">
        <v>0</v>
      </c>
      <c r="AM151" s="38">
        <v>0</v>
      </c>
      <c r="AN151" s="38">
        <v>0</v>
      </c>
      <c r="AO151" s="38">
        <v>0</v>
      </c>
      <c r="AP151" s="38">
        <v>0</v>
      </c>
      <c r="AQ151" s="38">
        <v>0</v>
      </c>
      <c r="AR151" s="38">
        <v>0</v>
      </c>
      <c r="AS151" s="38">
        <v>0</v>
      </c>
      <c r="AT151" s="38">
        <v>0</v>
      </c>
      <c r="AU151" s="38">
        <v>0</v>
      </c>
      <c r="AV151" s="38">
        <v>0</v>
      </c>
      <c r="AW151" s="38">
        <v>52.708907133999993</v>
      </c>
      <c r="AX151" s="38">
        <v>27.377945889999999</v>
      </c>
      <c r="AY151" s="38">
        <v>0</v>
      </c>
      <c r="AZ151" s="38">
        <v>0</v>
      </c>
      <c r="BA151" s="14" t="s">
        <v>142</v>
      </c>
    </row>
    <row r="152" spans="1:53" ht="15.75" x14ac:dyDescent="0.25">
      <c r="A152" s="27">
        <v>3703</v>
      </c>
      <c r="B152" s="36" t="s">
        <v>314</v>
      </c>
      <c r="C152" s="37" t="s">
        <v>349</v>
      </c>
      <c r="D152" s="36" t="s">
        <v>350</v>
      </c>
      <c r="E152" s="38">
        <v>0</v>
      </c>
      <c r="F152" s="38">
        <v>0</v>
      </c>
      <c r="G152" s="38">
        <v>0</v>
      </c>
      <c r="H152" s="38">
        <v>0</v>
      </c>
      <c r="I152" s="38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8">
        <v>0</v>
      </c>
      <c r="X152" s="38">
        <v>0</v>
      </c>
      <c r="Y152" s="38">
        <v>0</v>
      </c>
      <c r="Z152" s="38">
        <v>0</v>
      </c>
      <c r="AA152" s="38">
        <v>0</v>
      </c>
      <c r="AB152" s="38">
        <v>0</v>
      </c>
      <c r="AC152" s="38">
        <v>0</v>
      </c>
      <c r="AD152" s="38">
        <v>0</v>
      </c>
      <c r="AE152" s="38">
        <v>0</v>
      </c>
      <c r="AF152" s="38">
        <v>0</v>
      </c>
      <c r="AG152" s="38">
        <v>0</v>
      </c>
      <c r="AH152" s="38">
        <v>0</v>
      </c>
      <c r="AI152" s="38">
        <v>0</v>
      </c>
      <c r="AJ152" s="38">
        <v>0</v>
      </c>
      <c r="AK152" s="38">
        <v>0</v>
      </c>
      <c r="AL152" s="38">
        <v>0</v>
      </c>
      <c r="AM152" s="38">
        <v>0</v>
      </c>
      <c r="AN152" s="38">
        <v>0</v>
      </c>
      <c r="AO152" s="38">
        <v>0</v>
      </c>
      <c r="AP152" s="38">
        <v>0</v>
      </c>
      <c r="AQ152" s="38">
        <v>0</v>
      </c>
      <c r="AR152" s="38">
        <v>0</v>
      </c>
      <c r="AS152" s="38">
        <v>0</v>
      </c>
      <c r="AT152" s="38">
        <v>0</v>
      </c>
      <c r="AU152" s="38">
        <v>0</v>
      </c>
      <c r="AV152" s="38">
        <v>0</v>
      </c>
      <c r="AW152" s="38">
        <v>11.915279641999994</v>
      </c>
      <c r="AX152" s="38">
        <v>12.946341</v>
      </c>
      <c r="AY152" s="38">
        <v>0</v>
      </c>
      <c r="AZ152" s="38">
        <v>0</v>
      </c>
      <c r="BA152" s="14" t="s">
        <v>142</v>
      </c>
    </row>
    <row r="153" spans="1:53" ht="31.5" x14ac:dyDescent="0.25">
      <c r="A153" s="27">
        <v>3704</v>
      </c>
      <c r="B153" s="36" t="s">
        <v>314</v>
      </c>
      <c r="C153" s="37" t="s">
        <v>351</v>
      </c>
      <c r="D153" s="36" t="s">
        <v>352</v>
      </c>
      <c r="E153" s="38">
        <v>0</v>
      </c>
      <c r="F153" s="38">
        <v>0</v>
      </c>
      <c r="G153" s="38">
        <v>0</v>
      </c>
      <c r="H153" s="38">
        <v>0</v>
      </c>
      <c r="I153" s="38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8">
        <v>0</v>
      </c>
      <c r="X153" s="38">
        <v>0</v>
      </c>
      <c r="Y153" s="38">
        <v>0</v>
      </c>
      <c r="Z153" s="38">
        <v>0</v>
      </c>
      <c r="AA153" s="38">
        <v>0</v>
      </c>
      <c r="AB153" s="38">
        <v>0</v>
      </c>
      <c r="AC153" s="38">
        <v>0</v>
      </c>
      <c r="AD153" s="38">
        <v>0</v>
      </c>
      <c r="AE153" s="38">
        <v>0</v>
      </c>
      <c r="AF153" s="38">
        <v>0</v>
      </c>
      <c r="AG153" s="38">
        <v>0</v>
      </c>
      <c r="AH153" s="38">
        <v>0</v>
      </c>
      <c r="AI153" s="38">
        <v>0</v>
      </c>
      <c r="AJ153" s="38">
        <v>0</v>
      </c>
      <c r="AK153" s="38">
        <v>0</v>
      </c>
      <c r="AL153" s="38">
        <v>0</v>
      </c>
      <c r="AM153" s="38">
        <v>0</v>
      </c>
      <c r="AN153" s="38">
        <v>0</v>
      </c>
      <c r="AO153" s="38">
        <v>0</v>
      </c>
      <c r="AP153" s="38">
        <v>0</v>
      </c>
      <c r="AQ153" s="38">
        <v>0</v>
      </c>
      <c r="AR153" s="38">
        <v>0</v>
      </c>
      <c r="AS153" s="38">
        <v>0</v>
      </c>
      <c r="AT153" s="38">
        <v>0</v>
      </c>
      <c r="AU153" s="38">
        <v>0</v>
      </c>
      <c r="AV153" s="38">
        <v>0</v>
      </c>
      <c r="AW153" s="38">
        <v>4.0723391240000018</v>
      </c>
      <c r="AX153" s="38">
        <v>1.5041006100000001</v>
      </c>
      <c r="AY153" s="38">
        <v>0</v>
      </c>
      <c r="AZ153" s="38">
        <v>0</v>
      </c>
      <c r="BA153" s="14" t="s">
        <v>353</v>
      </c>
    </row>
    <row r="154" spans="1:53" ht="31.5" x14ac:dyDescent="0.25">
      <c r="A154" s="27">
        <v>3705</v>
      </c>
      <c r="B154" s="36" t="s">
        <v>314</v>
      </c>
      <c r="C154" s="37" t="s">
        <v>354</v>
      </c>
      <c r="D154" s="36" t="s">
        <v>355</v>
      </c>
      <c r="E154" s="38">
        <v>0</v>
      </c>
      <c r="F154" s="38">
        <v>0</v>
      </c>
      <c r="G154" s="38">
        <v>0</v>
      </c>
      <c r="H154" s="38">
        <v>0</v>
      </c>
      <c r="I154" s="38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8">
        <v>0</v>
      </c>
      <c r="X154" s="38">
        <v>0</v>
      </c>
      <c r="Y154" s="38">
        <v>0</v>
      </c>
      <c r="Z154" s="38">
        <v>0</v>
      </c>
      <c r="AA154" s="38">
        <v>0</v>
      </c>
      <c r="AB154" s="38">
        <v>0</v>
      </c>
      <c r="AC154" s="38">
        <v>0</v>
      </c>
      <c r="AD154" s="38">
        <v>0</v>
      </c>
      <c r="AE154" s="38">
        <v>0</v>
      </c>
      <c r="AF154" s="38">
        <v>0</v>
      </c>
      <c r="AG154" s="38">
        <v>0</v>
      </c>
      <c r="AH154" s="38">
        <v>0</v>
      </c>
      <c r="AI154" s="38">
        <v>0</v>
      </c>
      <c r="AJ154" s="38">
        <v>0</v>
      </c>
      <c r="AK154" s="38">
        <v>0</v>
      </c>
      <c r="AL154" s="38">
        <v>0</v>
      </c>
      <c r="AM154" s="38">
        <v>0</v>
      </c>
      <c r="AN154" s="38">
        <v>0</v>
      </c>
      <c r="AO154" s="38">
        <v>0</v>
      </c>
      <c r="AP154" s="38">
        <v>0</v>
      </c>
      <c r="AQ154" s="38">
        <v>0</v>
      </c>
      <c r="AR154" s="38">
        <v>0</v>
      </c>
      <c r="AS154" s="38">
        <v>0</v>
      </c>
      <c r="AT154" s="38">
        <v>0</v>
      </c>
      <c r="AU154" s="38">
        <v>0</v>
      </c>
      <c r="AV154" s="38">
        <v>0</v>
      </c>
      <c r="AW154" s="38">
        <v>3.8640132199999986</v>
      </c>
      <c r="AX154" s="38">
        <v>3.2144445800000003</v>
      </c>
      <c r="AY154" s="38">
        <v>0</v>
      </c>
      <c r="AZ154" s="38">
        <v>0</v>
      </c>
      <c r="BA154" s="14" t="s">
        <v>353</v>
      </c>
    </row>
    <row r="155" spans="1:53" ht="31.5" x14ac:dyDescent="0.25">
      <c r="A155" s="27">
        <v>3706</v>
      </c>
      <c r="B155" s="36" t="s">
        <v>314</v>
      </c>
      <c r="C155" s="37" t="s">
        <v>356</v>
      </c>
      <c r="D155" s="36" t="s">
        <v>357</v>
      </c>
      <c r="E155" s="38">
        <v>0</v>
      </c>
      <c r="F155" s="38">
        <v>0</v>
      </c>
      <c r="G155" s="38">
        <v>0</v>
      </c>
      <c r="H155" s="38">
        <v>0</v>
      </c>
      <c r="I155" s="38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8">
        <v>2.2000000000000002</v>
      </c>
      <c r="X155" s="38">
        <v>0</v>
      </c>
      <c r="Y155" s="38">
        <v>0</v>
      </c>
      <c r="Z155" s="38">
        <v>0</v>
      </c>
      <c r="AA155" s="38">
        <v>0</v>
      </c>
      <c r="AB155" s="38">
        <v>0</v>
      </c>
      <c r="AC155" s="38">
        <v>0</v>
      </c>
      <c r="AD155" s="38">
        <v>0</v>
      </c>
      <c r="AE155" s="38">
        <v>0</v>
      </c>
      <c r="AF155" s="38">
        <v>0</v>
      </c>
      <c r="AG155" s="38">
        <v>0</v>
      </c>
      <c r="AH155" s="38">
        <v>0</v>
      </c>
      <c r="AI155" s="38">
        <v>0</v>
      </c>
      <c r="AJ155" s="38">
        <v>0</v>
      </c>
      <c r="AK155" s="38">
        <v>0</v>
      </c>
      <c r="AL155" s="38">
        <v>0</v>
      </c>
      <c r="AM155" s="38">
        <v>0</v>
      </c>
      <c r="AN155" s="38">
        <v>0</v>
      </c>
      <c r="AO155" s="38">
        <v>0</v>
      </c>
      <c r="AP155" s="38">
        <v>0</v>
      </c>
      <c r="AQ155" s="38">
        <v>0</v>
      </c>
      <c r="AR155" s="38">
        <v>0</v>
      </c>
      <c r="AS155" s="38">
        <v>0</v>
      </c>
      <c r="AT155" s="38">
        <v>0</v>
      </c>
      <c r="AU155" s="38">
        <v>0</v>
      </c>
      <c r="AV155" s="38">
        <v>0</v>
      </c>
      <c r="AW155" s="38">
        <v>13.503787497478802</v>
      </c>
      <c r="AX155" s="38">
        <v>7.07938344</v>
      </c>
      <c r="AY155" s="38">
        <v>0</v>
      </c>
      <c r="AZ155" s="38">
        <v>0</v>
      </c>
      <c r="BA155" s="14" t="s">
        <v>249</v>
      </c>
    </row>
    <row r="156" spans="1:53" ht="31.5" x14ac:dyDescent="0.25">
      <c r="A156" s="27">
        <v>3707</v>
      </c>
      <c r="B156" s="36" t="s">
        <v>314</v>
      </c>
      <c r="C156" s="37" t="s">
        <v>358</v>
      </c>
      <c r="D156" s="36" t="s">
        <v>359</v>
      </c>
      <c r="E156" s="38">
        <v>0</v>
      </c>
      <c r="F156" s="38">
        <v>0</v>
      </c>
      <c r="G156" s="38">
        <v>0</v>
      </c>
      <c r="H156" s="38">
        <v>0</v>
      </c>
      <c r="I156" s="38">
        <v>0</v>
      </c>
      <c r="J156" s="38">
        <v>0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8">
        <v>3.1</v>
      </c>
      <c r="X156" s="38">
        <v>0</v>
      </c>
      <c r="Y156" s="38">
        <v>0</v>
      </c>
      <c r="Z156" s="38">
        <v>0</v>
      </c>
      <c r="AA156" s="38">
        <v>0</v>
      </c>
      <c r="AB156" s="38">
        <v>0</v>
      </c>
      <c r="AC156" s="38">
        <v>0</v>
      </c>
      <c r="AD156" s="38">
        <v>0</v>
      </c>
      <c r="AE156" s="38">
        <v>0</v>
      </c>
      <c r="AF156" s="38">
        <v>0</v>
      </c>
      <c r="AG156" s="38">
        <v>0</v>
      </c>
      <c r="AH156" s="38">
        <v>0</v>
      </c>
      <c r="AI156" s="38">
        <v>0</v>
      </c>
      <c r="AJ156" s="38">
        <v>0</v>
      </c>
      <c r="AK156" s="38">
        <v>0</v>
      </c>
      <c r="AL156" s="38">
        <v>0</v>
      </c>
      <c r="AM156" s="38">
        <v>0</v>
      </c>
      <c r="AN156" s="38">
        <v>0</v>
      </c>
      <c r="AO156" s="38">
        <v>0</v>
      </c>
      <c r="AP156" s="38">
        <v>0</v>
      </c>
      <c r="AQ156" s="38">
        <v>0</v>
      </c>
      <c r="AR156" s="38">
        <v>0</v>
      </c>
      <c r="AS156" s="38">
        <v>0</v>
      </c>
      <c r="AT156" s="38">
        <v>0</v>
      </c>
      <c r="AU156" s="38">
        <v>0</v>
      </c>
      <c r="AV156" s="38">
        <v>0</v>
      </c>
      <c r="AW156" s="38">
        <v>11.80331880411519</v>
      </c>
      <c r="AX156" s="38">
        <v>1.8677834799999999</v>
      </c>
      <c r="AY156" s="38">
        <v>0</v>
      </c>
      <c r="AZ156" s="38">
        <v>0</v>
      </c>
      <c r="BA156" s="14" t="s">
        <v>249</v>
      </c>
    </row>
    <row r="157" spans="1:53" ht="15.75" x14ac:dyDescent="0.25">
      <c r="A157" s="27">
        <v>3708</v>
      </c>
      <c r="B157" s="36" t="s">
        <v>316</v>
      </c>
      <c r="C157" s="37" t="s">
        <v>360</v>
      </c>
      <c r="D157" s="36" t="s">
        <v>361</v>
      </c>
      <c r="E157" s="38">
        <v>0</v>
      </c>
      <c r="F157" s="38">
        <v>0</v>
      </c>
      <c r="G157" s="38">
        <v>0</v>
      </c>
      <c r="H157" s="38">
        <v>0</v>
      </c>
      <c r="I157" s="38">
        <v>0</v>
      </c>
      <c r="J157" s="38">
        <v>0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0</v>
      </c>
      <c r="W157" s="38">
        <v>0.6</v>
      </c>
      <c r="X157" s="38">
        <v>0</v>
      </c>
      <c r="Y157" s="38">
        <v>0</v>
      </c>
      <c r="Z157" s="38">
        <v>0</v>
      </c>
      <c r="AA157" s="38">
        <v>0</v>
      </c>
      <c r="AB157" s="38">
        <v>0</v>
      </c>
      <c r="AC157" s="38">
        <v>0</v>
      </c>
      <c r="AD157" s="38">
        <v>0</v>
      </c>
      <c r="AE157" s="38">
        <v>0</v>
      </c>
      <c r="AF157" s="38">
        <v>0</v>
      </c>
      <c r="AG157" s="38">
        <v>0</v>
      </c>
      <c r="AH157" s="38">
        <v>0</v>
      </c>
      <c r="AI157" s="38">
        <v>0</v>
      </c>
      <c r="AJ157" s="38">
        <v>0</v>
      </c>
      <c r="AK157" s="38">
        <v>0</v>
      </c>
      <c r="AL157" s="38">
        <v>0</v>
      </c>
      <c r="AM157" s="38">
        <v>0</v>
      </c>
      <c r="AN157" s="38">
        <v>0</v>
      </c>
      <c r="AO157" s="38">
        <v>0</v>
      </c>
      <c r="AP157" s="38">
        <v>0</v>
      </c>
      <c r="AQ157" s="38">
        <v>0</v>
      </c>
      <c r="AR157" s="38">
        <v>0</v>
      </c>
      <c r="AS157" s="38">
        <v>0</v>
      </c>
      <c r="AT157" s="38">
        <v>0</v>
      </c>
      <c r="AU157" s="38">
        <v>0</v>
      </c>
      <c r="AV157" s="38">
        <v>0</v>
      </c>
      <c r="AW157" s="38">
        <v>15.790993924861354</v>
      </c>
      <c r="AX157" s="38">
        <v>0</v>
      </c>
      <c r="AY157" s="38">
        <v>0</v>
      </c>
      <c r="AZ157" s="38">
        <v>0</v>
      </c>
      <c r="BA157" s="14" t="s">
        <v>150</v>
      </c>
    </row>
    <row r="158" spans="1:53" ht="31.5" x14ac:dyDescent="0.25">
      <c r="A158" s="27">
        <v>3709</v>
      </c>
      <c r="B158" s="36" t="s">
        <v>316</v>
      </c>
      <c r="C158" s="37" t="s">
        <v>362</v>
      </c>
      <c r="D158" s="36" t="s">
        <v>363</v>
      </c>
      <c r="E158" s="38">
        <v>0</v>
      </c>
      <c r="F158" s="38">
        <v>0</v>
      </c>
      <c r="G158" s="38">
        <v>0</v>
      </c>
      <c r="H158" s="38">
        <v>0</v>
      </c>
      <c r="I158" s="38">
        <v>0</v>
      </c>
      <c r="J158" s="38">
        <v>0</v>
      </c>
      <c r="K158" s="38">
        <v>0</v>
      </c>
      <c r="L158" s="38">
        <v>0</v>
      </c>
      <c r="M158" s="38">
        <v>0</v>
      </c>
      <c r="N158" s="38">
        <v>0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8">
        <v>0.67500000000000004</v>
      </c>
      <c r="X158" s="38">
        <v>0</v>
      </c>
      <c r="Y158" s="38">
        <v>0</v>
      </c>
      <c r="Z158" s="38">
        <v>0</v>
      </c>
      <c r="AA158" s="38">
        <v>0</v>
      </c>
      <c r="AB158" s="38">
        <v>0</v>
      </c>
      <c r="AC158" s="38">
        <v>0</v>
      </c>
      <c r="AD158" s="38">
        <v>0</v>
      </c>
      <c r="AE158" s="38">
        <v>0</v>
      </c>
      <c r="AF158" s="38">
        <v>0</v>
      </c>
      <c r="AG158" s="38">
        <v>0</v>
      </c>
      <c r="AH158" s="38">
        <v>0</v>
      </c>
      <c r="AI158" s="38">
        <v>0</v>
      </c>
      <c r="AJ158" s="38">
        <v>0</v>
      </c>
      <c r="AK158" s="38">
        <v>0</v>
      </c>
      <c r="AL158" s="38">
        <v>0</v>
      </c>
      <c r="AM158" s="38">
        <v>0</v>
      </c>
      <c r="AN158" s="38">
        <v>0</v>
      </c>
      <c r="AO158" s="38">
        <v>0</v>
      </c>
      <c r="AP158" s="38">
        <v>0</v>
      </c>
      <c r="AQ158" s="38">
        <v>0</v>
      </c>
      <c r="AR158" s="38">
        <v>0</v>
      </c>
      <c r="AS158" s="38">
        <v>0</v>
      </c>
      <c r="AT158" s="38">
        <v>0</v>
      </c>
      <c r="AU158" s="38">
        <v>0</v>
      </c>
      <c r="AV158" s="38">
        <v>0</v>
      </c>
      <c r="AW158" s="38">
        <v>0.46096495218603017</v>
      </c>
      <c r="AX158" s="38">
        <v>0</v>
      </c>
      <c r="AY158" s="38">
        <v>0</v>
      </c>
      <c r="AZ158" s="38">
        <v>0</v>
      </c>
      <c r="BA158" s="14" t="s">
        <v>150</v>
      </c>
    </row>
    <row r="159" spans="1:53" ht="31.5" x14ac:dyDescent="0.25">
      <c r="A159" s="27">
        <v>3710</v>
      </c>
      <c r="B159" s="36" t="s">
        <v>314</v>
      </c>
      <c r="C159" s="37" t="s">
        <v>364</v>
      </c>
      <c r="D159" s="36" t="s">
        <v>365</v>
      </c>
      <c r="E159" s="38">
        <v>0</v>
      </c>
      <c r="F159" s="38">
        <v>0</v>
      </c>
      <c r="G159" s="38">
        <v>0</v>
      </c>
      <c r="H159" s="38">
        <v>0</v>
      </c>
      <c r="I159" s="38">
        <v>0</v>
      </c>
      <c r="J159" s="38">
        <v>0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8">
        <v>0</v>
      </c>
      <c r="X159" s="38">
        <v>0</v>
      </c>
      <c r="Y159" s="38">
        <v>0</v>
      </c>
      <c r="Z159" s="38">
        <v>0</v>
      </c>
      <c r="AA159" s="38">
        <v>0</v>
      </c>
      <c r="AB159" s="38">
        <v>0</v>
      </c>
      <c r="AC159" s="38">
        <v>0</v>
      </c>
      <c r="AD159" s="38">
        <v>0</v>
      </c>
      <c r="AE159" s="38">
        <v>0</v>
      </c>
      <c r="AF159" s="38">
        <v>0</v>
      </c>
      <c r="AG159" s="38">
        <v>0</v>
      </c>
      <c r="AH159" s="38">
        <v>0</v>
      </c>
      <c r="AI159" s="38">
        <v>0</v>
      </c>
      <c r="AJ159" s="38">
        <v>0</v>
      </c>
      <c r="AK159" s="38">
        <v>0</v>
      </c>
      <c r="AL159" s="38">
        <v>0</v>
      </c>
      <c r="AM159" s="38">
        <v>0</v>
      </c>
      <c r="AN159" s="38">
        <v>0</v>
      </c>
      <c r="AO159" s="38">
        <v>0</v>
      </c>
      <c r="AP159" s="38">
        <v>0</v>
      </c>
      <c r="AQ159" s="38">
        <v>0</v>
      </c>
      <c r="AR159" s="38">
        <v>0</v>
      </c>
      <c r="AS159" s="38">
        <v>0</v>
      </c>
      <c r="AT159" s="38">
        <v>0</v>
      </c>
      <c r="AU159" s="38">
        <v>0</v>
      </c>
      <c r="AV159" s="38">
        <v>0</v>
      </c>
      <c r="AW159" s="38">
        <v>2.3425689685351503</v>
      </c>
      <c r="AX159" s="38">
        <v>0</v>
      </c>
      <c r="AY159" s="38">
        <v>0</v>
      </c>
      <c r="AZ159" s="38">
        <v>0</v>
      </c>
      <c r="BA159" s="14" t="s">
        <v>150</v>
      </c>
    </row>
    <row r="160" spans="1:53" ht="47.25" x14ac:dyDescent="0.25">
      <c r="A160" s="27">
        <v>3711</v>
      </c>
      <c r="B160" s="36" t="s">
        <v>314</v>
      </c>
      <c r="C160" s="37" t="s">
        <v>366</v>
      </c>
      <c r="D160" s="36" t="s">
        <v>367</v>
      </c>
      <c r="E160" s="38">
        <v>0</v>
      </c>
      <c r="F160" s="38">
        <v>0</v>
      </c>
      <c r="G160" s="38">
        <v>0</v>
      </c>
      <c r="H160" s="38">
        <v>0</v>
      </c>
      <c r="I160" s="38">
        <v>0</v>
      </c>
      <c r="J160" s="38">
        <v>0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0</v>
      </c>
      <c r="Q160" s="38">
        <v>0</v>
      </c>
      <c r="R160" s="38">
        <v>0</v>
      </c>
      <c r="S160" s="38">
        <v>0</v>
      </c>
      <c r="T160" s="38">
        <v>0</v>
      </c>
      <c r="U160" s="38">
        <v>0</v>
      </c>
      <c r="V160" s="38">
        <v>0</v>
      </c>
      <c r="W160" s="38">
        <v>2.8</v>
      </c>
      <c r="X160" s="38">
        <v>0</v>
      </c>
      <c r="Y160" s="38">
        <v>0</v>
      </c>
      <c r="Z160" s="38">
        <v>0</v>
      </c>
      <c r="AA160" s="38">
        <v>0</v>
      </c>
      <c r="AB160" s="38">
        <v>0</v>
      </c>
      <c r="AC160" s="38">
        <v>0</v>
      </c>
      <c r="AD160" s="38">
        <v>0</v>
      </c>
      <c r="AE160" s="38">
        <v>0</v>
      </c>
      <c r="AF160" s="38">
        <v>0</v>
      </c>
      <c r="AG160" s="38">
        <v>0</v>
      </c>
      <c r="AH160" s="38">
        <v>0</v>
      </c>
      <c r="AI160" s="38">
        <v>0</v>
      </c>
      <c r="AJ160" s="38">
        <v>0</v>
      </c>
      <c r="AK160" s="38">
        <v>0</v>
      </c>
      <c r="AL160" s="38">
        <v>0</v>
      </c>
      <c r="AM160" s="38">
        <v>0</v>
      </c>
      <c r="AN160" s="38">
        <v>0</v>
      </c>
      <c r="AO160" s="38">
        <v>0</v>
      </c>
      <c r="AP160" s="38">
        <v>0</v>
      </c>
      <c r="AQ160" s="38">
        <v>0</v>
      </c>
      <c r="AR160" s="38">
        <v>0</v>
      </c>
      <c r="AS160" s="38">
        <v>0</v>
      </c>
      <c r="AT160" s="38">
        <v>0</v>
      </c>
      <c r="AU160" s="38">
        <v>0</v>
      </c>
      <c r="AV160" s="38">
        <v>0</v>
      </c>
      <c r="AW160" s="38">
        <v>26.897707061392953</v>
      </c>
      <c r="AX160" s="38">
        <v>0</v>
      </c>
      <c r="AY160" s="38">
        <v>0</v>
      </c>
      <c r="AZ160" s="38">
        <v>0</v>
      </c>
      <c r="BA160" s="14" t="s">
        <v>242</v>
      </c>
    </row>
    <row r="161" spans="1:53" ht="31.5" x14ac:dyDescent="0.25">
      <c r="A161" s="27">
        <v>3712</v>
      </c>
      <c r="B161" s="36" t="s">
        <v>314</v>
      </c>
      <c r="C161" s="37" t="s">
        <v>368</v>
      </c>
      <c r="D161" s="36" t="s">
        <v>369</v>
      </c>
      <c r="E161" s="38">
        <v>0</v>
      </c>
      <c r="F161" s="38">
        <v>0</v>
      </c>
      <c r="G161" s="38">
        <v>0</v>
      </c>
      <c r="H161" s="38">
        <v>0</v>
      </c>
      <c r="I161" s="38">
        <v>0</v>
      </c>
      <c r="J161" s="38">
        <v>0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8">
        <v>14</v>
      </c>
      <c r="X161" s="38">
        <v>0</v>
      </c>
      <c r="Y161" s="38">
        <v>0</v>
      </c>
      <c r="Z161" s="38">
        <v>0</v>
      </c>
      <c r="AA161" s="38">
        <v>0</v>
      </c>
      <c r="AB161" s="38">
        <v>0</v>
      </c>
      <c r="AC161" s="38">
        <v>0</v>
      </c>
      <c r="AD161" s="38">
        <v>0</v>
      </c>
      <c r="AE161" s="38">
        <v>0</v>
      </c>
      <c r="AF161" s="38">
        <v>0</v>
      </c>
      <c r="AG161" s="38">
        <v>0</v>
      </c>
      <c r="AH161" s="38">
        <v>0</v>
      </c>
      <c r="AI161" s="38">
        <v>0</v>
      </c>
      <c r="AJ161" s="38">
        <v>0</v>
      </c>
      <c r="AK161" s="38">
        <v>0</v>
      </c>
      <c r="AL161" s="38">
        <v>0</v>
      </c>
      <c r="AM161" s="38">
        <v>0</v>
      </c>
      <c r="AN161" s="38">
        <v>0</v>
      </c>
      <c r="AO161" s="38">
        <v>0</v>
      </c>
      <c r="AP161" s="38">
        <v>0</v>
      </c>
      <c r="AQ161" s="38">
        <v>0</v>
      </c>
      <c r="AR161" s="38">
        <v>0</v>
      </c>
      <c r="AS161" s="38">
        <v>0</v>
      </c>
      <c r="AT161" s="38">
        <v>0</v>
      </c>
      <c r="AU161" s="38">
        <v>0</v>
      </c>
      <c r="AV161" s="38">
        <v>0</v>
      </c>
      <c r="AW161" s="38">
        <v>17.403281142601593</v>
      </c>
      <c r="AX161" s="38">
        <v>0</v>
      </c>
      <c r="AY161" s="38">
        <v>0</v>
      </c>
      <c r="AZ161" s="38">
        <v>0</v>
      </c>
      <c r="BA161" s="14" t="s">
        <v>370</v>
      </c>
    </row>
    <row r="162" spans="1:53" ht="31.5" x14ac:dyDescent="0.25">
      <c r="A162" s="27">
        <v>3713</v>
      </c>
      <c r="B162" s="36" t="s">
        <v>314</v>
      </c>
      <c r="C162" s="37" t="s">
        <v>371</v>
      </c>
      <c r="D162" s="36" t="s">
        <v>372</v>
      </c>
      <c r="E162" s="38">
        <v>0</v>
      </c>
      <c r="F162" s="38">
        <v>0</v>
      </c>
      <c r="G162" s="38">
        <v>0</v>
      </c>
      <c r="H162" s="38">
        <v>0</v>
      </c>
      <c r="I162" s="38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0</v>
      </c>
      <c r="R162" s="38">
        <v>0</v>
      </c>
      <c r="S162" s="38">
        <v>0</v>
      </c>
      <c r="T162" s="38">
        <v>0</v>
      </c>
      <c r="U162" s="38">
        <v>0</v>
      </c>
      <c r="V162" s="38">
        <v>0</v>
      </c>
      <c r="W162" s="38">
        <v>14</v>
      </c>
      <c r="X162" s="38">
        <v>0</v>
      </c>
      <c r="Y162" s="38">
        <v>0</v>
      </c>
      <c r="Z162" s="38">
        <v>0</v>
      </c>
      <c r="AA162" s="38">
        <v>0</v>
      </c>
      <c r="AB162" s="38">
        <v>0</v>
      </c>
      <c r="AC162" s="38">
        <v>0</v>
      </c>
      <c r="AD162" s="38">
        <v>0</v>
      </c>
      <c r="AE162" s="38">
        <v>0</v>
      </c>
      <c r="AF162" s="38">
        <v>0</v>
      </c>
      <c r="AG162" s="38">
        <v>0</v>
      </c>
      <c r="AH162" s="38">
        <v>0</v>
      </c>
      <c r="AI162" s="38">
        <v>0</v>
      </c>
      <c r="AJ162" s="38">
        <v>0</v>
      </c>
      <c r="AK162" s="38">
        <v>0</v>
      </c>
      <c r="AL162" s="38">
        <v>0</v>
      </c>
      <c r="AM162" s="38">
        <v>0</v>
      </c>
      <c r="AN162" s="38">
        <v>0</v>
      </c>
      <c r="AO162" s="38">
        <v>0</v>
      </c>
      <c r="AP162" s="38">
        <v>0</v>
      </c>
      <c r="AQ162" s="38">
        <v>0</v>
      </c>
      <c r="AR162" s="38">
        <v>0</v>
      </c>
      <c r="AS162" s="38">
        <v>0</v>
      </c>
      <c r="AT162" s="38">
        <v>0</v>
      </c>
      <c r="AU162" s="38">
        <v>0</v>
      </c>
      <c r="AV162" s="38">
        <v>0</v>
      </c>
      <c r="AW162" s="38">
        <v>68.096710893204019</v>
      </c>
      <c r="AX162" s="38">
        <v>0</v>
      </c>
      <c r="AY162" s="38">
        <v>0</v>
      </c>
      <c r="AZ162" s="38">
        <v>0</v>
      </c>
      <c r="BA162" s="14" t="s">
        <v>370</v>
      </c>
    </row>
    <row r="163" spans="1:53" ht="31.5" x14ac:dyDescent="0.25">
      <c r="A163" s="27">
        <v>3714</v>
      </c>
      <c r="B163" s="36" t="s">
        <v>314</v>
      </c>
      <c r="C163" s="37" t="s">
        <v>373</v>
      </c>
      <c r="D163" s="36" t="s">
        <v>374</v>
      </c>
      <c r="E163" s="38">
        <v>0</v>
      </c>
      <c r="F163" s="38">
        <v>0</v>
      </c>
      <c r="G163" s="38">
        <v>0</v>
      </c>
      <c r="H163" s="38">
        <v>0</v>
      </c>
      <c r="I163" s="38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8">
        <v>2.8</v>
      </c>
      <c r="X163" s="38">
        <v>2.698</v>
      </c>
      <c r="Y163" s="38">
        <v>0</v>
      </c>
      <c r="Z163" s="38">
        <v>0</v>
      </c>
      <c r="AA163" s="38">
        <v>0</v>
      </c>
      <c r="AB163" s="38">
        <v>0</v>
      </c>
      <c r="AC163" s="38">
        <v>0</v>
      </c>
      <c r="AD163" s="38">
        <v>0</v>
      </c>
      <c r="AE163" s="38">
        <v>0</v>
      </c>
      <c r="AF163" s="38">
        <v>0</v>
      </c>
      <c r="AG163" s="38">
        <v>0</v>
      </c>
      <c r="AH163" s="38">
        <v>0</v>
      </c>
      <c r="AI163" s="38">
        <v>0</v>
      </c>
      <c r="AJ163" s="38">
        <v>0</v>
      </c>
      <c r="AK163" s="38">
        <v>0</v>
      </c>
      <c r="AL163" s="38">
        <v>0</v>
      </c>
      <c r="AM163" s="38">
        <v>0</v>
      </c>
      <c r="AN163" s="38">
        <v>0</v>
      </c>
      <c r="AO163" s="38">
        <v>0</v>
      </c>
      <c r="AP163" s="38">
        <v>0</v>
      </c>
      <c r="AQ163" s="38">
        <v>0</v>
      </c>
      <c r="AR163" s="38">
        <v>0</v>
      </c>
      <c r="AS163" s="38">
        <v>0</v>
      </c>
      <c r="AT163" s="38">
        <v>0</v>
      </c>
      <c r="AU163" s="38">
        <v>0</v>
      </c>
      <c r="AV163" s="38">
        <v>0</v>
      </c>
      <c r="AW163" s="38">
        <v>4.4497344772836005</v>
      </c>
      <c r="AX163" s="38">
        <v>0</v>
      </c>
      <c r="AY163" s="38">
        <v>0</v>
      </c>
      <c r="AZ163" s="38">
        <v>0</v>
      </c>
      <c r="BA163" s="14" t="s">
        <v>169</v>
      </c>
    </row>
    <row r="164" spans="1:53" ht="31.5" x14ac:dyDescent="0.25">
      <c r="A164" s="27">
        <v>3715</v>
      </c>
      <c r="B164" s="36" t="s">
        <v>314</v>
      </c>
      <c r="C164" s="37" t="s">
        <v>375</v>
      </c>
      <c r="D164" s="36" t="s">
        <v>376</v>
      </c>
      <c r="E164" s="38">
        <v>0</v>
      </c>
      <c r="F164" s="38">
        <v>0</v>
      </c>
      <c r="G164" s="38">
        <v>0</v>
      </c>
      <c r="H164" s="38">
        <v>0</v>
      </c>
      <c r="I164" s="38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8">
        <v>1.6</v>
      </c>
      <c r="X164" s="38">
        <v>0</v>
      </c>
      <c r="Y164" s="38">
        <v>0</v>
      </c>
      <c r="Z164" s="38">
        <v>0</v>
      </c>
      <c r="AA164" s="38">
        <v>0</v>
      </c>
      <c r="AB164" s="38">
        <v>0</v>
      </c>
      <c r="AC164" s="38">
        <v>0</v>
      </c>
      <c r="AD164" s="38">
        <v>0</v>
      </c>
      <c r="AE164" s="38">
        <v>0</v>
      </c>
      <c r="AF164" s="38">
        <v>0</v>
      </c>
      <c r="AG164" s="38">
        <v>0</v>
      </c>
      <c r="AH164" s="38">
        <v>0</v>
      </c>
      <c r="AI164" s="38">
        <v>0</v>
      </c>
      <c r="AJ164" s="38">
        <v>0</v>
      </c>
      <c r="AK164" s="38">
        <v>0</v>
      </c>
      <c r="AL164" s="38">
        <v>0</v>
      </c>
      <c r="AM164" s="38">
        <v>0</v>
      </c>
      <c r="AN164" s="38">
        <v>0</v>
      </c>
      <c r="AO164" s="38">
        <v>0</v>
      </c>
      <c r="AP164" s="38">
        <v>0</v>
      </c>
      <c r="AQ164" s="38">
        <v>0</v>
      </c>
      <c r="AR164" s="38">
        <v>0</v>
      </c>
      <c r="AS164" s="38">
        <v>0</v>
      </c>
      <c r="AT164" s="38">
        <v>0</v>
      </c>
      <c r="AU164" s="38">
        <v>0</v>
      </c>
      <c r="AV164" s="38">
        <v>0</v>
      </c>
      <c r="AW164" s="38">
        <v>3.7165475227275024</v>
      </c>
      <c r="AX164" s="38">
        <v>2.39213122</v>
      </c>
      <c r="AY164" s="38">
        <v>0</v>
      </c>
      <c r="AZ164" s="38">
        <v>0</v>
      </c>
      <c r="BA164" s="14" t="s">
        <v>169</v>
      </c>
    </row>
    <row r="165" spans="1:53" ht="47.25" x14ac:dyDescent="0.25">
      <c r="A165" s="27">
        <v>3716</v>
      </c>
      <c r="B165" s="36" t="s">
        <v>314</v>
      </c>
      <c r="C165" s="37" t="s">
        <v>377</v>
      </c>
      <c r="D165" s="36" t="s">
        <v>378</v>
      </c>
      <c r="E165" s="38">
        <v>0</v>
      </c>
      <c r="F165" s="38">
        <v>0</v>
      </c>
      <c r="G165" s="38">
        <v>0</v>
      </c>
      <c r="H165" s="38">
        <v>0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38">
        <v>0</v>
      </c>
      <c r="AB165" s="38">
        <v>0</v>
      </c>
      <c r="AC165" s="38">
        <v>0</v>
      </c>
      <c r="AD165" s="38">
        <v>0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  <c r="AW165" s="38">
        <v>6.1009200413298039</v>
      </c>
      <c r="AX165" s="38">
        <v>3.8330133100000001</v>
      </c>
      <c r="AY165" s="38">
        <v>0</v>
      </c>
      <c r="AZ165" s="38">
        <v>0</v>
      </c>
      <c r="BA165" s="14" t="s">
        <v>169</v>
      </c>
    </row>
    <row r="166" spans="1:53" ht="31.5" x14ac:dyDescent="0.25">
      <c r="A166" s="27">
        <v>3717</v>
      </c>
      <c r="B166" s="36" t="s">
        <v>314</v>
      </c>
      <c r="C166" s="37" t="s">
        <v>379</v>
      </c>
      <c r="D166" s="36" t="s">
        <v>380</v>
      </c>
      <c r="E166" s="38">
        <v>0</v>
      </c>
      <c r="F166" s="38">
        <v>0</v>
      </c>
      <c r="G166" s="38">
        <v>0</v>
      </c>
      <c r="H166" s="38">
        <v>0</v>
      </c>
      <c r="I166" s="38">
        <v>0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0</v>
      </c>
      <c r="S166" s="38">
        <v>0</v>
      </c>
      <c r="T166" s="38">
        <v>0</v>
      </c>
      <c r="U166" s="38">
        <v>0</v>
      </c>
      <c r="V166" s="38">
        <v>0</v>
      </c>
      <c r="W166" s="38">
        <v>1.5</v>
      </c>
      <c r="X166" s="38">
        <v>0</v>
      </c>
      <c r="Y166" s="38">
        <v>0</v>
      </c>
      <c r="Z166" s="38">
        <v>0</v>
      </c>
      <c r="AA166" s="38">
        <v>0</v>
      </c>
      <c r="AB166" s="38">
        <v>0</v>
      </c>
      <c r="AC166" s="38">
        <v>0</v>
      </c>
      <c r="AD166" s="38">
        <v>0</v>
      </c>
      <c r="AE166" s="38">
        <v>0</v>
      </c>
      <c r="AF166" s="38">
        <v>0</v>
      </c>
      <c r="AG166" s="38">
        <v>0</v>
      </c>
      <c r="AH166" s="38">
        <v>0</v>
      </c>
      <c r="AI166" s="38">
        <v>0</v>
      </c>
      <c r="AJ166" s="38">
        <v>0</v>
      </c>
      <c r="AK166" s="38">
        <v>0</v>
      </c>
      <c r="AL166" s="38">
        <v>0</v>
      </c>
      <c r="AM166" s="38">
        <v>0</v>
      </c>
      <c r="AN166" s="38">
        <v>0</v>
      </c>
      <c r="AO166" s="38">
        <v>0</v>
      </c>
      <c r="AP166" s="38">
        <v>0</v>
      </c>
      <c r="AQ166" s="38">
        <v>0</v>
      </c>
      <c r="AR166" s="38">
        <v>0</v>
      </c>
      <c r="AS166" s="38">
        <v>0</v>
      </c>
      <c r="AT166" s="38">
        <v>0</v>
      </c>
      <c r="AU166" s="38">
        <v>0</v>
      </c>
      <c r="AV166" s="38">
        <v>0</v>
      </c>
      <c r="AW166" s="38">
        <v>12.102817609413362</v>
      </c>
      <c r="AX166" s="38">
        <v>0</v>
      </c>
      <c r="AY166" s="38">
        <v>0</v>
      </c>
      <c r="AZ166" s="38">
        <v>0</v>
      </c>
      <c r="BA166" s="14" t="s">
        <v>142</v>
      </c>
    </row>
    <row r="167" spans="1:53" ht="15.75" x14ac:dyDescent="0.25">
      <c r="A167" s="27">
        <v>3718</v>
      </c>
      <c r="B167" s="36" t="s">
        <v>314</v>
      </c>
      <c r="C167" s="37" t="s">
        <v>381</v>
      </c>
      <c r="D167" s="36" t="s">
        <v>382</v>
      </c>
      <c r="E167" s="38">
        <v>0</v>
      </c>
      <c r="F167" s="38">
        <v>0</v>
      </c>
      <c r="G167" s="38">
        <v>0</v>
      </c>
      <c r="H167" s="38">
        <v>0</v>
      </c>
      <c r="I167" s="38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0</v>
      </c>
      <c r="S167" s="38">
        <v>0</v>
      </c>
      <c r="T167" s="38">
        <v>0</v>
      </c>
      <c r="U167" s="38">
        <v>0</v>
      </c>
      <c r="V167" s="38">
        <v>0</v>
      </c>
      <c r="W167" s="38">
        <v>0</v>
      </c>
      <c r="X167" s="38">
        <v>0</v>
      </c>
      <c r="Y167" s="38">
        <v>0</v>
      </c>
      <c r="Z167" s="38">
        <v>0</v>
      </c>
      <c r="AA167" s="38">
        <v>0</v>
      </c>
      <c r="AB167" s="38">
        <v>0</v>
      </c>
      <c r="AC167" s="38">
        <v>0</v>
      </c>
      <c r="AD167" s="38">
        <v>0</v>
      </c>
      <c r="AE167" s="38">
        <v>0</v>
      </c>
      <c r="AF167" s="38">
        <v>0</v>
      </c>
      <c r="AG167" s="38">
        <v>0</v>
      </c>
      <c r="AH167" s="38">
        <v>0</v>
      </c>
      <c r="AI167" s="38">
        <v>0</v>
      </c>
      <c r="AJ167" s="38">
        <v>0</v>
      </c>
      <c r="AK167" s="38">
        <v>0</v>
      </c>
      <c r="AL167" s="38">
        <v>0</v>
      </c>
      <c r="AM167" s="38">
        <v>0</v>
      </c>
      <c r="AN167" s="38">
        <v>0</v>
      </c>
      <c r="AO167" s="38">
        <v>0</v>
      </c>
      <c r="AP167" s="38">
        <v>0</v>
      </c>
      <c r="AQ167" s="38">
        <v>0</v>
      </c>
      <c r="AR167" s="38">
        <v>0</v>
      </c>
      <c r="AS167" s="38">
        <v>0</v>
      </c>
      <c r="AT167" s="38">
        <v>0</v>
      </c>
      <c r="AU167" s="38">
        <v>0</v>
      </c>
      <c r="AV167" s="38">
        <v>0</v>
      </c>
      <c r="AW167" s="38">
        <v>3.7851321599999999</v>
      </c>
      <c r="AX167" s="38">
        <v>0</v>
      </c>
      <c r="AY167" s="38">
        <v>0</v>
      </c>
      <c r="AZ167" s="38">
        <v>0</v>
      </c>
      <c r="BA167" s="14" t="s">
        <v>126</v>
      </c>
    </row>
    <row r="168" spans="1:53" ht="15.75" x14ac:dyDescent="0.25">
      <c r="A168" s="27">
        <v>3719</v>
      </c>
      <c r="B168" s="36" t="s">
        <v>314</v>
      </c>
      <c r="C168" s="37" t="s">
        <v>383</v>
      </c>
      <c r="D168" s="36" t="s">
        <v>384</v>
      </c>
      <c r="E168" s="38">
        <v>0</v>
      </c>
      <c r="F168" s="38">
        <v>0</v>
      </c>
      <c r="G168" s="38">
        <v>0</v>
      </c>
      <c r="H168" s="38">
        <v>0</v>
      </c>
      <c r="I168" s="38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8">
        <v>0</v>
      </c>
      <c r="X168" s="38">
        <v>0</v>
      </c>
      <c r="Y168" s="38">
        <v>0</v>
      </c>
      <c r="Z168" s="38">
        <v>0</v>
      </c>
      <c r="AA168" s="38">
        <v>0</v>
      </c>
      <c r="AB168" s="38">
        <v>0</v>
      </c>
      <c r="AC168" s="38">
        <v>0</v>
      </c>
      <c r="AD168" s="38">
        <v>0</v>
      </c>
      <c r="AE168" s="38">
        <v>0</v>
      </c>
      <c r="AF168" s="38">
        <v>0</v>
      </c>
      <c r="AG168" s="38">
        <v>0</v>
      </c>
      <c r="AH168" s="38">
        <v>0</v>
      </c>
      <c r="AI168" s="38">
        <v>0</v>
      </c>
      <c r="AJ168" s="38">
        <v>0</v>
      </c>
      <c r="AK168" s="38">
        <v>0</v>
      </c>
      <c r="AL168" s="38">
        <v>0</v>
      </c>
      <c r="AM168" s="38">
        <v>0</v>
      </c>
      <c r="AN168" s="38">
        <v>0</v>
      </c>
      <c r="AO168" s="38">
        <v>0</v>
      </c>
      <c r="AP168" s="38">
        <v>0</v>
      </c>
      <c r="AQ168" s="38">
        <v>0</v>
      </c>
      <c r="AR168" s="38">
        <v>0</v>
      </c>
      <c r="AS168" s="38">
        <v>0</v>
      </c>
      <c r="AT168" s="38">
        <v>0</v>
      </c>
      <c r="AU168" s="38">
        <v>0</v>
      </c>
      <c r="AV168" s="38">
        <v>0</v>
      </c>
      <c r="AW168" s="38">
        <v>1.9907447093134207</v>
      </c>
      <c r="AX168" s="38">
        <v>0.45632318999999999</v>
      </c>
      <c r="AY168" s="38">
        <v>0</v>
      </c>
      <c r="AZ168" s="38">
        <v>0</v>
      </c>
      <c r="BA168" s="14" t="s">
        <v>126</v>
      </c>
    </row>
    <row r="169" spans="1:53" ht="15.75" x14ac:dyDescent="0.25">
      <c r="A169" s="27">
        <v>3720</v>
      </c>
      <c r="B169" s="36" t="s">
        <v>314</v>
      </c>
      <c r="C169" s="37" t="s">
        <v>385</v>
      </c>
      <c r="D169" s="36" t="s">
        <v>386</v>
      </c>
      <c r="E169" s="38">
        <v>0</v>
      </c>
      <c r="F169" s="38">
        <v>0</v>
      </c>
      <c r="G169" s="38">
        <v>0</v>
      </c>
      <c r="H169" s="38">
        <v>0</v>
      </c>
      <c r="I169" s="38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0</v>
      </c>
      <c r="R169" s="38">
        <v>0</v>
      </c>
      <c r="S169" s="38">
        <v>0</v>
      </c>
      <c r="T169" s="38">
        <v>0</v>
      </c>
      <c r="U169" s="38">
        <v>0</v>
      </c>
      <c r="V169" s="38">
        <v>0</v>
      </c>
      <c r="W169" s="38">
        <v>0</v>
      </c>
      <c r="X169" s="38">
        <v>0</v>
      </c>
      <c r="Y169" s="38">
        <v>0</v>
      </c>
      <c r="Z169" s="38">
        <v>0</v>
      </c>
      <c r="AA169" s="38">
        <v>0</v>
      </c>
      <c r="AB169" s="38">
        <v>0</v>
      </c>
      <c r="AC169" s="38">
        <v>0</v>
      </c>
      <c r="AD169" s="38">
        <v>0</v>
      </c>
      <c r="AE169" s="38">
        <v>0</v>
      </c>
      <c r="AF169" s="38">
        <v>0</v>
      </c>
      <c r="AG169" s="38">
        <v>0</v>
      </c>
      <c r="AH169" s="38">
        <v>0</v>
      </c>
      <c r="AI169" s="38">
        <v>0</v>
      </c>
      <c r="AJ169" s="38">
        <v>0</v>
      </c>
      <c r="AK169" s="38">
        <v>0</v>
      </c>
      <c r="AL169" s="38">
        <v>0</v>
      </c>
      <c r="AM169" s="38">
        <v>0</v>
      </c>
      <c r="AN169" s="38">
        <v>0</v>
      </c>
      <c r="AO169" s="38">
        <v>0</v>
      </c>
      <c r="AP169" s="38">
        <v>0</v>
      </c>
      <c r="AQ169" s="38">
        <v>0</v>
      </c>
      <c r="AR169" s="38">
        <v>0</v>
      </c>
      <c r="AS169" s="38">
        <v>0</v>
      </c>
      <c r="AT169" s="38">
        <v>0</v>
      </c>
      <c r="AU169" s="38">
        <v>0</v>
      </c>
      <c r="AV169" s="38">
        <v>0</v>
      </c>
      <c r="AW169" s="38">
        <v>3.2397411689145006</v>
      </c>
      <c r="AX169" s="38">
        <v>2.3336801999999999</v>
      </c>
      <c r="AY169" s="38">
        <v>0</v>
      </c>
      <c r="AZ169" s="38">
        <v>0</v>
      </c>
      <c r="BA169" s="14" t="s">
        <v>169</v>
      </c>
    </row>
    <row r="170" spans="1:53" ht="15.75" x14ac:dyDescent="0.25">
      <c r="A170" s="27">
        <v>3721</v>
      </c>
      <c r="B170" s="36" t="s">
        <v>314</v>
      </c>
      <c r="C170" s="37" t="s">
        <v>387</v>
      </c>
      <c r="D170" s="36" t="s">
        <v>388</v>
      </c>
      <c r="E170" s="38">
        <v>0</v>
      </c>
      <c r="F170" s="38">
        <v>0</v>
      </c>
      <c r="G170" s="38">
        <v>0</v>
      </c>
      <c r="H170" s="38">
        <v>0</v>
      </c>
      <c r="I170" s="38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0</v>
      </c>
      <c r="S170" s="38">
        <v>0</v>
      </c>
      <c r="T170" s="38">
        <v>0</v>
      </c>
      <c r="U170" s="38">
        <v>0</v>
      </c>
      <c r="V170" s="38">
        <v>0</v>
      </c>
      <c r="W170" s="38">
        <v>0</v>
      </c>
      <c r="X170" s="38">
        <v>0</v>
      </c>
      <c r="Y170" s="38">
        <v>0</v>
      </c>
      <c r="Z170" s="38">
        <v>0</v>
      </c>
      <c r="AA170" s="38">
        <v>0</v>
      </c>
      <c r="AB170" s="38">
        <v>0</v>
      </c>
      <c r="AC170" s="38">
        <v>0</v>
      </c>
      <c r="AD170" s="38">
        <v>0</v>
      </c>
      <c r="AE170" s="38">
        <v>0</v>
      </c>
      <c r="AF170" s="38">
        <v>0</v>
      </c>
      <c r="AG170" s="38">
        <v>0</v>
      </c>
      <c r="AH170" s="38">
        <v>0</v>
      </c>
      <c r="AI170" s="38">
        <v>0</v>
      </c>
      <c r="AJ170" s="38">
        <v>0</v>
      </c>
      <c r="AK170" s="38">
        <v>0</v>
      </c>
      <c r="AL170" s="38">
        <v>0</v>
      </c>
      <c r="AM170" s="38">
        <v>0</v>
      </c>
      <c r="AN170" s="38">
        <v>0</v>
      </c>
      <c r="AO170" s="38">
        <v>0</v>
      </c>
      <c r="AP170" s="38">
        <v>0</v>
      </c>
      <c r="AQ170" s="38">
        <v>0</v>
      </c>
      <c r="AR170" s="38">
        <v>0</v>
      </c>
      <c r="AS170" s="38">
        <v>0</v>
      </c>
      <c r="AT170" s="38">
        <v>0</v>
      </c>
      <c r="AU170" s="38">
        <v>0</v>
      </c>
      <c r="AV170" s="38">
        <v>0</v>
      </c>
      <c r="AW170" s="38">
        <v>1.0936573999999997</v>
      </c>
      <c r="AX170" s="38">
        <v>0.65835723999999995</v>
      </c>
      <c r="AY170" s="38">
        <v>0</v>
      </c>
      <c r="AZ170" s="38">
        <v>0</v>
      </c>
      <c r="BA170" s="14" t="s">
        <v>126</v>
      </c>
    </row>
    <row r="171" spans="1:53" ht="15.75" x14ac:dyDescent="0.25">
      <c r="A171" s="27">
        <v>3722</v>
      </c>
      <c r="B171" s="36" t="s">
        <v>314</v>
      </c>
      <c r="C171" s="37" t="s">
        <v>389</v>
      </c>
      <c r="D171" s="36" t="s">
        <v>390</v>
      </c>
      <c r="E171" s="38">
        <v>0</v>
      </c>
      <c r="F171" s="38">
        <v>0</v>
      </c>
      <c r="G171" s="38">
        <v>0</v>
      </c>
      <c r="H171" s="38">
        <v>0</v>
      </c>
      <c r="I171" s="38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0</v>
      </c>
      <c r="R171" s="38">
        <v>0</v>
      </c>
      <c r="S171" s="38">
        <v>0</v>
      </c>
      <c r="T171" s="38">
        <v>0</v>
      </c>
      <c r="U171" s="38">
        <v>0</v>
      </c>
      <c r="V171" s="38">
        <v>0</v>
      </c>
      <c r="W171" s="38">
        <v>0</v>
      </c>
      <c r="X171" s="38">
        <v>0</v>
      </c>
      <c r="Y171" s="38">
        <v>0</v>
      </c>
      <c r="Z171" s="38">
        <v>0</v>
      </c>
      <c r="AA171" s="38">
        <v>0</v>
      </c>
      <c r="AB171" s="38">
        <v>0</v>
      </c>
      <c r="AC171" s="38">
        <v>0</v>
      </c>
      <c r="AD171" s="38">
        <v>0</v>
      </c>
      <c r="AE171" s="38">
        <v>0</v>
      </c>
      <c r="AF171" s="38">
        <v>0</v>
      </c>
      <c r="AG171" s="38">
        <v>0</v>
      </c>
      <c r="AH171" s="38">
        <v>0</v>
      </c>
      <c r="AI171" s="38">
        <v>0</v>
      </c>
      <c r="AJ171" s="38">
        <v>0</v>
      </c>
      <c r="AK171" s="38">
        <v>0</v>
      </c>
      <c r="AL171" s="38">
        <v>0</v>
      </c>
      <c r="AM171" s="38">
        <v>0</v>
      </c>
      <c r="AN171" s="38">
        <v>0</v>
      </c>
      <c r="AO171" s="38">
        <v>0</v>
      </c>
      <c r="AP171" s="38">
        <v>0</v>
      </c>
      <c r="AQ171" s="38">
        <v>0</v>
      </c>
      <c r="AR171" s="38">
        <v>0</v>
      </c>
      <c r="AS171" s="38">
        <v>0</v>
      </c>
      <c r="AT171" s="38">
        <v>0</v>
      </c>
      <c r="AU171" s="38">
        <v>0</v>
      </c>
      <c r="AV171" s="38">
        <v>0</v>
      </c>
      <c r="AW171" s="38">
        <v>1.4872127119999998</v>
      </c>
      <c r="AX171" s="38">
        <v>0.47495571000000003</v>
      </c>
      <c r="AY171" s="38">
        <v>0</v>
      </c>
      <c r="AZ171" s="38">
        <v>0</v>
      </c>
      <c r="BA171" s="14" t="s">
        <v>126</v>
      </c>
    </row>
    <row r="172" spans="1:53" ht="31.5" x14ac:dyDescent="0.25">
      <c r="A172" s="27">
        <v>3723</v>
      </c>
      <c r="B172" s="36" t="s">
        <v>314</v>
      </c>
      <c r="C172" s="37" t="s">
        <v>391</v>
      </c>
      <c r="D172" s="36" t="s">
        <v>392</v>
      </c>
      <c r="E172" s="38">
        <v>0</v>
      </c>
      <c r="F172" s="38">
        <v>0</v>
      </c>
      <c r="G172" s="38">
        <v>0</v>
      </c>
      <c r="H172" s="38">
        <v>0</v>
      </c>
      <c r="I172" s="38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0</v>
      </c>
      <c r="S172" s="38">
        <v>0</v>
      </c>
      <c r="T172" s="38">
        <v>0</v>
      </c>
      <c r="U172" s="38">
        <v>0</v>
      </c>
      <c r="V172" s="38">
        <v>0</v>
      </c>
      <c r="W172" s="38">
        <v>0</v>
      </c>
      <c r="X172" s="38">
        <v>0</v>
      </c>
      <c r="Y172" s="38">
        <v>0</v>
      </c>
      <c r="Z172" s="38">
        <v>0</v>
      </c>
      <c r="AA172" s="38">
        <v>0</v>
      </c>
      <c r="AB172" s="38">
        <v>0</v>
      </c>
      <c r="AC172" s="38">
        <v>0</v>
      </c>
      <c r="AD172" s="38">
        <v>0</v>
      </c>
      <c r="AE172" s="38">
        <v>0</v>
      </c>
      <c r="AF172" s="38">
        <v>0</v>
      </c>
      <c r="AG172" s="38">
        <v>0</v>
      </c>
      <c r="AH172" s="38">
        <v>0</v>
      </c>
      <c r="AI172" s="38">
        <v>0</v>
      </c>
      <c r="AJ172" s="38">
        <v>0</v>
      </c>
      <c r="AK172" s="38">
        <v>0</v>
      </c>
      <c r="AL172" s="38">
        <v>0</v>
      </c>
      <c r="AM172" s="38">
        <v>0</v>
      </c>
      <c r="AN172" s="38">
        <v>0</v>
      </c>
      <c r="AO172" s="38">
        <v>0</v>
      </c>
      <c r="AP172" s="38">
        <v>0</v>
      </c>
      <c r="AQ172" s="38">
        <v>0</v>
      </c>
      <c r="AR172" s="38">
        <v>0</v>
      </c>
      <c r="AS172" s="38">
        <v>0</v>
      </c>
      <c r="AT172" s="38">
        <v>0</v>
      </c>
      <c r="AU172" s="38">
        <v>0</v>
      </c>
      <c r="AV172" s="38">
        <v>0</v>
      </c>
      <c r="AW172" s="38">
        <v>2.6671127159999992</v>
      </c>
      <c r="AX172" s="38">
        <v>0.83148624999999998</v>
      </c>
      <c r="AY172" s="38">
        <v>0</v>
      </c>
      <c r="AZ172" s="38">
        <v>0</v>
      </c>
      <c r="BA172" s="14" t="s">
        <v>126</v>
      </c>
    </row>
    <row r="173" spans="1:53" ht="31.5" x14ac:dyDescent="0.25">
      <c r="A173" s="27">
        <v>3724</v>
      </c>
      <c r="B173" s="36" t="s">
        <v>314</v>
      </c>
      <c r="C173" s="37" t="s">
        <v>393</v>
      </c>
      <c r="D173" s="36" t="s">
        <v>394</v>
      </c>
      <c r="E173" s="38">
        <v>0</v>
      </c>
      <c r="F173" s="38">
        <v>0</v>
      </c>
      <c r="G173" s="38">
        <v>0</v>
      </c>
      <c r="H173" s="38">
        <v>0</v>
      </c>
      <c r="I173" s="38">
        <v>0</v>
      </c>
      <c r="J173" s="38">
        <v>0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38">
        <v>0</v>
      </c>
      <c r="Q173" s="38">
        <v>0</v>
      </c>
      <c r="R173" s="38">
        <v>0</v>
      </c>
      <c r="S173" s="38">
        <v>0</v>
      </c>
      <c r="T173" s="38">
        <v>0</v>
      </c>
      <c r="U173" s="38">
        <v>0</v>
      </c>
      <c r="V173" s="38">
        <v>0</v>
      </c>
      <c r="W173" s="38">
        <v>0</v>
      </c>
      <c r="X173" s="38">
        <v>0</v>
      </c>
      <c r="Y173" s="38">
        <v>0</v>
      </c>
      <c r="Z173" s="38">
        <v>0</v>
      </c>
      <c r="AA173" s="38">
        <v>0</v>
      </c>
      <c r="AB173" s="38">
        <v>0</v>
      </c>
      <c r="AC173" s="38">
        <v>0</v>
      </c>
      <c r="AD173" s="38">
        <v>0</v>
      </c>
      <c r="AE173" s="38">
        <v>0</v>
      </c>
      <c r="AF173" s="38">
        <v>0</v>
      </c>
      <c r="AG173" s="38">
        <v>0</v>
      </c>
      <c r="AH173" s="38">
        <v>0</v>
      </c>
      <c r="AI173" s="38">
        <v>0</v>
      </c>
      <c r="AJ173" s="38">
        <v>0</v>
      </c>
      <c r="AK173" s="38">
        <v>0</v>
      </c>
      <c r="AL173" s="38">
        <v>0</v>
      </c>
      <c r="AM173" s="38">
        <v>0</v>
      </c>
      <c r="AN173" s="38">
        <v>0</v>
      </c>
      <c r="AO173" s="38">
        <v>0</v>
      </c>
      <c r="AP173" s="38">
        <v>0</v>
      </c>
      <c r="AQ173" s="38">
        <v>0</v>
      </c>
      <c r="AR173" s="38">
        <v>0</v>
      </c>
      <c r="AS173" s="38">
        <v>0</v>
      </c>
      <c r="AT173" s="38">
        <v>0</v>
      </c>
      <c r="AU173" s="38">
        <v>0</v>
      </c>
      <c r="AV173" s="38">
        <v>0</v>
      </c>
      <c r="AW173" s="38">
        <v>6.6930409019999964</v>
      </c>
      <c r="AX173" s="38">
        <v>4.0649088400000002</v>
      </c>
      <c r="AY173" s="38">
        <v>0</v>
      </c>
      <c r="AZ173" s="38">
        <v>0</v>
      </c>
      <c r="BA173" s="14" t="s">
        <v>126</v>
      </c>
    </row>
    <row r="174" spans="1:53" ht="15.75" x14ac:dyDescent="0.25">
      <c r="A174" s="27">
        <v>3725</v>
      </c>
      <c r="B174" s="36" t="s">
        <v>314</v>
      </c>
      <c r="C174" s="37" t="s">
        <v>395</v>
      </c>
      <c r="D174" s="36" t="s">
        <v>396</v>
      </c>
      <c r="E174" s="38">
        <v>0</v>
      </c>
      <c r="F174" s="38">
        <v>0</v>
      </c>
      <c r="G174" s="38">
        <v>0</v>
      </c>
      <c r="H174" s="38">
        <v>0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38">
        <v>0</v>
      </c>
      <c r="V174" s="38">
        <v>0</v>
      </c>
      <c r="W174" s="38">
        <v>1</v>
      </c>
      <c r="X174" s="38">
        <v>0</v>
      </c>
      <c r="Y174" s="38">
        <v>0</v>
      </c>
      <c r="Z174" s="38">
        <v>0</v>
      </c>
      <c r="AA174" s="38">
        <v>0</v>
      </c>
      <c r="AB174" s="38">
        <v>0</v>
      </c>
      <c r="AC174" s="38">
        <v>0</v>
      </c>
      <c r="AD174" s="38">
        <v>0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  <c r="AW174" s="38">
        <v>23.284183981103634</v>
      </c>
      <c r="AX174" s="38">
        <v>0</v>
      </c>
      <c r="AY174" s="38">
        <v>0</v>
      </c>
      <c r="AZ174" s="38">
        <v>0</v>
      </c>
      <c r="BA174" s="14" t="s">
        <v>142</v>
      </c>
    </row>
    <row r="175" spans="1:53" ht="31.5" x14ac:dyDescent="0.25">
      <c r="A175" s="27">
        <v>3726</v>
      </c>
      <c r="B175" s="36" t="s">
        <v>314</v>
      </c>
      <c r="C175" s="37" t="s">
        <v>397</v>
      </c>
      <c r="D175" s="36" t="s">
        <v>398</v>
      </c>
      <c r="E175" s="38">
        <v>0</v>
      </c>
      <c r="F175" s="38">
        <v>0</v>
      </c>
      <c r="G175" s="38">
        <v>0</v>
      </c>
      <c r="H175" s="38">
        <v>0</v>
      </c>
      <c r="I175" s="38">
        <v>0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0</v>
      </c>
      <c r="W175" s="38">
        <v>2.1</v>
      </c>
      <c r="X175" s="38">
        <v>0</v>
      </c>
      <c r="Y175" s="38">
        <v>0</v>
      </c>
      <c r="Z175" s="38">
        <v>0</v>
      </c>
      <c r="AA175" s="38">
        <v>0</v>
      </c>
      <c r="AB175" s="38">
        <v>0</v>
      </c>
      <c r="AC175" s="38">
        <v>0</v>
      </c>
      <c r="AD175" s="38">
        <v>0</v>
      </c>
      <c r="AE175" s="38">
        <v>0</v>
      </c>
      <c r="AF175" s="38">
        <v>0</v>
      </c>
      <c r="AG175" s="38">
        <v>0</v>
      </c>
      <c r="AH175" s="38">
        <v>0</v>
      </c>
      <c r="AI175" s="38">
        <v>0</v>
      </c>
      <c r="AJ175" s="38">
        <v>0</v>
      </c>
      <c r="AK175" s="38">
        <v>0</v>
      </c>
      <c r="AL175" s="38">
        <v>0</v>
      </c>
      <c r="AM175" s="38">
        <v>0</v>
      </c>
      <c r="AN175" s="38">
        <v>0</v>
      </c>
      <c r="AO175" s="38">
        <v>0</v>
      </c>
      <c r="AP175" s="38">
        <v>0</v>
      </c>
      <c r="AQ175" s="38">
        <v>0</v>
      </c>
      <c r="AR175" s="38">
        <v>0</v>
      </c>
      <c r="AS175" s="38">
        <v>0</v>
      </c>
      <c r="AT175" s="38">
        <v>0</v>
      </c>
      <c r="AU175" s="38">
        <v>0</v>
      </c>
      <c r="AV175" s="38">
        <v>0</v>
      </c>
      <c r="AW175" s="38">
        <v>38.400821751296888</v>
      </c>
      <c r="AX175" s="38">
        <v>1.5695047</v>
      </c>
      <c r="AY175" s="38">
        <v>0</v>
      </c>
      <c r="AZ175" s="38">
        <v>0</v>
      </c>
      <c r="BA175" s="14" t="s">
        <v>142</v>
      </c>
    </row>
    <row r="176" spans="1:53" ht="31.5" x14ac:dyDescent="0.25">
      <c r="A176" s="27">
        <v>3727</v>
      </c>
      <c r="B176" s="36" t="s">
        <v>314</v>
      </c>
      <c r="C176" s="37" t="s">
        <v>399</v>
      </c>
      <c r="D176" s="36" t="s">
        <v>400</v>
      </c>
      <c r="E176" s="38">
        <v>0</v>
      </c>
      <c r="F176" s="38">
        <v>0</v>
      </c>
      <c r="G176" s="38">
        <v>0</v>
      </c>
      <c r="H176" s="38">
        <v>0</v>
      </c>
      <c r="I176" s="38">
        <v>0</v>
      </c>
      <c r="J176" s="38">
        <v>0</v>
      </c>
      <c r="K176" s="38">
        <v>0</v>
      </c>
      <c r="L176" s="38">
        <v>0</v>
      </c>
      <c r="M176" s="38">
        <v>0</v>
      </c>
      <c r="N176" s="38">
        <v>0</v>
      </c>
      <c r="O176" s="38">
        <v>0</v>
      </c>
      <c r="P176" s="38">
        <v>0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0</v>
      </c>
      <c r="W176" s="38">
        <v>4.2</v>
      </c>
      <c r="X176" s="38">
        <v>0</v>
      </c>
      <c r="Y176" s="38">
        <v>0</v>
      </c>
      <c r="Z176" s="38">
        <v>0</v>
      </c>
      <c r="AA176" s="38">
        <v>0</v>
      </c>
      <c r="AB176" s="38">
        <v>0</v>
      </c>
      <c r="AC176" s="38">
        <v>0</v>
      </c>
      <c r="AD176" s="38">
        <v>0</v>
      </c>
      <c r="AE176" s="38">
        <v>0</v>
      </c>
      <c r="AF176" s="38">
        <v>0</v>
      </c>
      <c r="AG176" s="38">
        <v>0</v>
      </c>
      <c r="AH176" s="38">
        <v>0</v>
      </c>
      <c r="AI176" s="38">
        <v>0</v>
      </c>
      <c r="AJ176" s="38">
        <v>0</v>
      </c>
      <c r="AK176" s="38">
        <v>0</v>
      </c>
      <c r="AL176" s="38">
        <v>0</v>
      </c>
      <c r="AM176" s="38">
        <v>0</v>
      </c>
      <c r="AN176" s="38">
        <v>0</v>
      </c>
      <c r="AO176" s="38">
        <v>0</v>
      </c>
      <c r="AP176" s="38">
        <v>0</v>
      </c>
      <c r="AQ176" s="38">
        <v>0</v>
      </c>
      <c r="AR176" s="38">
        <v>0</v>
      </c>
      <c r="AS176" s="38">
        <v>0</v>
      </c>
      <c r="AT176" s="38">
        <v>0</v>
      </c>
      <c r="AU176" s="38">
        <v>0</v>
      </c>
      <c r="AV176" s="38">
        <v>0</v>
      </c>
      <c r="AW176" s="38">
        <v>28.405630431638567</v>
      </c>
      <c r="AX176" s="38">
        <v>16.72484669</v>
      </c>
      <c r="AY176" s="38">
        <v>0</v>
      </c>
      <c r="AZ176" s="38">
        <v>0</v>
      </c>
      <c r="BA176" s="14" t="s">
        <v>126</v>
      </c>
    </row>
    <row r="177" spans="1:53" ht="31.5" x14ac:dyDescent="0.25">
      <c r="A177" s="27">
        <v>3728</v>
      </c>
      <c r="B177" s="36" t="s">
        <v>314</v>
      </c>
      <c r="C177" s="37" t="s">
        <v>401</v>
      </c>
      <c r="D177" s="36" t="s">
        <v>402</v>
      </c>
      <c r="E177" s="38">
        <v>0</v>
      </c>
      <c r="F177" s="38">
        <v>0</v>
      </c>
      <c r="G177" s="38">
        <v>0</v>
      </c>
      <c r="H177" s="38">
        <v>0</v>
      </c>
      <c r="I177" s="38">
        <v>0</v>
      </c>
      <c r="J177" s="38">
        <v>0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0</v>
      </c>
      <c r="Q177" s="38">
        <v>0</v>
      </c>
      <c r="R177" s="38">
        <v>0</v>
      </c>
      <c r="S177" s="38">
        <v>0</v>
      </c>
      <c r="T177" s="38">
        <v>0</v>
      </c>
      <c r="U177" s="38">
        <v>0</v>
      </c>
      <c r="V177" s="38">
        <v>0</v>
      </c>
      <c r="W177" s="38">
        <v>2.2000000000000002</v>
      </c>
      <c r="X177" s="38">
        <v>0</v>
      </c>
      <c r="Y177" s="38">
        <v>0</v>
      </c>
      <c r="Z177" s="38">
        <v>0</v>
      </c>
      <c r="AA177" s="38">
        <v>0</v>
      </c>
      <c r="AB177" s="38">
        <v>0</v>
      </c>
      <c r="AC177" s="38">
        <v>0</v>
      </c>
      <c r="AD177" s="38">
        <v>0</v>
      </c>
      <c r="AE177" s="38">
        <v>0</v>
      </c>
      <c r="AF177" s="38">
        <v>0</v>
      </c>
      <c r="AG177" s="38">
        <v>0</v>
      </c>
      <c r="AH177" s="38">
        <v>0</v>
      </c>
      <c r="AI177" s="38">
        <v>0</v>
      </c>
      <c r="AJ177" s="38">
        <v>0</v>
      </c>
      <c r="AK177" s="38">
        <v>0</v>
      </c>
      <c r="AL177" s="38">
        <v>0</v>
      </c>
      <c r="AM177" s="38">
        <v>0</v>
      </c>
      <c r="AN177" s="38">
        <v>0</v>
      </c>
      <c r="AO177" s="38">
        <v>0</v>
      </c>
      <c r="AP177" s="38">
        <v>0</v>
      </c>
      <c r="AQ177" s="38">
        <v>0</v>
      </c>
      <c r="AR177" s="38">
        <v>0</v>
      </c>
      <c r="AS177" s="38">
        <v>0</v>
      </c>
      <c r="AT177" s="38">
        <v>0</v>
      </c>
      <c r="AU177" s="38">
        <v>0</v>
      </c>
      <c r="AV177" s="38">
        <v>0</v>
      </c>
      <c r="AW177" s="38">
        <v>17.012706836242852</v>
      </c>
      <c r="AX177" s="38">
        <v>13.609337650000001</v>
      </c>
      <c r="AY177" s="38">
        <v>0</v>
      </c>
      <c r="AZ177" s="38">
        <v>0</v>
      </c>
      <c r="BA177" s="14" t="s">
        <v>126</v>
      </c>
    </row>
    <row r="178" spans="1:53" ht="31.5" x14ac:dyDescent="0.25">
      <c r="A178" s="27">
        <v>3729</v>
      </c>
      <c r="B178" s="36" t="s">
        <v>314</v>
      </c>
      <c r="C178" s="37" t="s">
        <v>403</v>
      </c>
      <c r="D178" s="36" t="s">
        <v>404</v>
      </c>
      <c r="E178" s="38">
        <v>0</v>
      </c>
      <c r="F178" s="38">
        <v>0</v>
      </c>
      <c r="G178" s="38">
        <v>0</v>
      </c>
      <c r="H178" s="38">
        <v>0</v>
      </c>
      <c r="I178" s="38">
        <v>0</v>
      </c>
      <c r="J178" s="38">
        <v>0</v>
      </c>
      <c r="K178" s="38">
        <v>0</v>
      </c>
      <c r="L178" s="38">
        <v>0</v>
      </c>
      <c r="M178" s="38">
        <v>0</v>
      </c>
      <c r="N178" s="38">
        <v>0</v>
      </c>
      <c r="O178" s="38">
        <v>0</v>
      </c>
      <c r="P178" s="38">
        <v>0</v>
      </c>
      <c r="Q178" s="38">
        <v>0</v>
      </c>
      <c r="R178" s="38">
        <v>0</v>
      </c>
      <c r="S178" s="38">
        <v>0</v>
      </c>
      <c r="T178" s="38">
        <v>0</v>
      </c>
      <c r="U178" s="38">
        <v>0</v>
      </c>
      <c r="V178" s="38">
        <v>0</v>
      </c>
      <c r="W178" s="38">
        <v>2.6</v>
      </c>
      <c r="X178" s="38">
        <v>0</v>
      </c>
      <c r="Y178" s="38">
        <v>0</v>
      </c>
      <c r="Z178" s="38">
        <v>0</v>
      </c>
      <c r="AA178" s="38">
        <v>0</v>
      </c>
      <c r="AB178" s="38">
        <v>0</v>
      </c>
      <c r="AC178" s="38">
        <v>0</v>
      </c>
      <c r="AD178" s="38">
        <v>0</v>
      </c>
      <c r="AE178" s="38">
        <v>0</v>
      </c>
      <c r="AF178" s="38">
        <v>0</v>
      </c>
      <c r="AG178" s="38">
        <v>0</v>
      </c>
      <c r="AH178" s="38">
        <v>0</v>
      </c>
      <c r="AI178" s="38">
        <v>0</v>
      </c>
      <c r="AJ178" s="38">
        <v>0</v>
      </c>
      <c r="AK178" s="38">
        <v>0</v>
      </c>
      <c r="AL178" s="38">
        <v>0</v>
      </c>
      <c r="AM178" s="38">
        <v>0</v>
      </c>
      <c r="AN178" s="38">
        <v>0</v>
      </c>
      <c r="AO178" s="38">
        <v>0</v>
      </c>
      <c r="AP178" s="38">
        <v>0</v>
      </c>
      <c r="AQ178" s="38">
        <v>0</v>
      </c>
      <c r="AR178" s="38">
        <v>0</v>
      </c>
      <c r="AS178" s="38">
        <v>0</v>
      </c>
      <c r="AT178" s="38">
        <v>0</v>
      </c>
      <c r="AU178" s="38">
        <v>0</v>
      </c>
      <c r="AV178" s="38">
        <v>0</v>
      </c>
      <c r="AW178" s="38">
        <v>42.493191938002091</v>
      </c>
      <c r="AX178" s="38">
        <v>1.43815614</v>
      </c>
      <c r="AY178" s="38">
        <v>0</v>
      </c>
      <c r="AZ178" s="38">
        <v>0</v>
      </c>
      <c r="BA178" s="14" t="s">
        <v>142</v>
      </c>
    </row>
    <row r="179" spans="1:53" ht="31.5" x14ac:dyDescent="0.25">
      <c r="A179" s="27">
        <v>3730</v>
      </c>
      <c r="B179" s="36" t="s">
        <v>314</v>
      </c>
      <c r="C179" s="37" t="s">
        <v>405</v>
      </c>
      <c r="D179" s="36" t="s">
        <v>406</v>
      </c>
      <c r="E179" s="38">
        <v>0</v>
      </c>
      <c r="F179" s="38">
        <v>0</v>
      </c>
      <c r="G179" s="38">
        <v>0</v>
      </c>
      <c r="H179" s="38">
        <v>0</v>
      </c>
      <c r="I179" s="38">
        <v>0</v>
      </c>
      <c r="J179" s="38">
        <v>0</v>
      </c>
      <c r="K179" s="38">
        <v>0</v>
      </c>
      <c r="L179" s="38">
        <v>0</v>
      </c>
      <c r="M179" s="38">
        <v>0</v>
      </c>
      <c r="N179" s="38">
        <v>0</v>
      </c>
      <c r="O179" s="38">
        <v>0</v>
      </c>
      <c r="P179" s="38">
        <v>0</v>
      </c>
      <c r="Q179" s="38">
        <v>0</v>
      </c>
      <c r="R179" s="38">
        <v>0</v>
      </c>
      <c r="S179" s="38">
        <v>0</v>
      </c>
      <c r="T179" s="38">
        <v>0</v>
      </c>
      <c r="U179" s="38">
        <v>0</v>
      </c>
      <c r="V179" s="38">
        <v>0</v>
      </c>
      <c r="W179" s="38">
        <v>2.4</v>
      </c>
      <c r="X179" s="38">
        <v>0</v>
      </c>
      <c r="Y179" s="38">
        <v>0</v>
      </c>
      <c r="Z179" s="38">
        <v>0</v>
      </c>
      <c r="AA179" s="38">
        <v>0</v>
      </c>
      <c r="AB179" s="38">
        <v>0</v>
      </c>
      <c r="AC179" s="38">
        <v>0</v>
      </c>
      <c r="AD179" s="38">
        <v>0</v>
      </c>
      <c r="AE179" s="38">
        <v>0</v>
      </c>
      <c r="AF179" s="38">
        <v>0</v>
      </c>
      <c r="AG179" s="38">
        <v>0</v>
      </c>
      <c r="AH179" s="38">
        <v>0</v>
      </c>
      <c r="AI179" s="38">
        <v>0</v>
      </c>
      <c r="AJ179" s="38">
        <v>0</v>
      </c>
      <c r="AK179" s="38">
        <v>0</v>
      </c>
      <c r="AL179" s="38">
        <v>0</v>
      </c>
      <c r="AM179" s="38">
        <v>0</v>
      </c>
      <c r="AN179" s="38">
        <v>0</v>
      </c>
      <c r="AO179" s="38">
        <v>0</v>
      </c>
      <c r="AP179" s="38">
        <v>0</v>
      </c>
      <c r="AQ179" s="38">
        <v>0</v>
      </c>
      <c r="AR179" s="38">
        <v>0</v>
      </c>
      <c r="AS179" s="38">
        <v>0</v>
      </c>
      <c r="AT179" s="38">
        <v>0</v>
      </c>
      <c r="AU179" s="38">
        <v>0</v>
      </c>
      <c r="AV179" s="38">
        <v>0</v>
      </c>
      <c r="AW179" s="38">
        <v>39.380970717000011</v>
      </c>
      <c r="AX179" s="38">
        <v>0.79847274000000001</v>
      </c>
      <c r="AY179" s="38">
        <v>0</v>
      </c>
      <c r="AZ179" s="38">
        <v>0</v>
      </c>
      <c r="BA179" s="14" t="s">
        <v>142</v>
      </c>
    </row>
    <row r="180" spans="1:53" ht="31.5" x14ac:dyDescent="0.25">
      <c r="A180" s="27">
        <v>3731</v>
      </c>
      <c r="B180" s="36" t="s">
        <v>314</v>
      </c>
      <c r="C180" s="37" t="s">
        <v>407</v>
      </c>
      <c r="D180" s="36" t="s">
        <v>408</v>
      </c>
      <c r="E180" s="38">
        <v>0</v>
      </c>
      <c r="F180" s="38">
        <v>0</v>
      </c>
      <c r="G180" s="38">
        <v>0</v>
      </c>
      <c r="H180" s="38">
        <v>0</v>
      </c>
      <c r="I180" s="38">
        <v>0</v>
      </c>
      <c r="J180" s="38">
        <v>0</v>
      </c>
      <c r="K180" s="38">
        <v>0</v>
      </c>
      <c r="L180" s="38">
        <v>0</v>
      </c>
      <c r="M180" s="38">
        <v>0</v>
      </c>
      <c r="N180" s="38">
        <v>0</v>
      </c>
      <c r="O180" s="38">
        <v>0</v>
      </c>
      <c r="P180" s="38">
        <v>0</v>
      </c>
      <c r="Q180" s="38">
        <v>0</v>
      </c>
      <c r="R180" s="38">
        <v>0</v>
      </c>
      <c r="S180" s="38">
        <v>0</v>
      </c>
      <c r="T180" s="38">
        <v>0</v>
      </c>
      <c r="U180" s="38">
        <v>0</v>
      </c>
      <c r="V180" s="38">
        <v>0</v>
      </c>
      <c r="W180" s="38">
        <v>1.85</v>
      </c>
      <c r="X180" s="38">
        <v>0</v>
      </c>
      <c r="Y180" s="38">
        <v>0</v>
      </c>
      <c r="Z180" s="38">
        <v>0</v>
      </c>
      <c r="AA180" s="38">
        <v>0</v>
      </c>
      <c r="AB180" s="38">
        <v>0</v>
      </c>
      <c r="AC180" s="38">
        <v>0</v>
      </c>
      <c r="AD180" s="38">
        <v>0</v>
      </c>
      <c r="AE180" s="38">
        <v>0</v>
      </c>
      <c r="AF180" s="38">
        <v>0</v>
      </c>
      <c r="AG180" s="38">
        <v>0</v>
      </c>
      <c r="AH180" s="38">
        <v>0</v>
      </c>
      <c r="AI180" s="38">
        <v>0</v>
      </c>
      <c r="AJ180" s="38">
        <v>0</v>
      </c>
      <c r="AK180" s="38">
        <v>0</v>
      </c>
      <c r="AL180" s="38">
        <v>0</v>
      </c>
      <c r="AM180" s="38">
        <v>0</v>
      </c>
      <c r="AN180" s="38">
        <v>0</v>
      </c>
      <c r="AO180" s="38">
        <v>0</v>
      </c>
      <c r="AP180" s="38">
        <v>0</v>
      </c>
      <c r="AQ180" s="38">
        <v>0</v>
      </c>
      <c r="AR180" s="38">
        <v>0</v>
      </c>
      <c r="AS180" s="38">
        <v>0</v>
      </c>
      <c r="AT180" s="38">
        <v>0</v>
      </c>
      <c r="AU180" s="38">
        <v>0</v>
      </c>
      <c r="AV180" s="38">
        <v>0</v>
      </c>
      <c r="AW180" s="38">
        <v>43.313971651673093</v>
      </c>
      <c r="AX180" s="38">
        <v>0.5696348</v>
      </c>
      <c r="AY180" s="38">
        <v>0</v>
      </c>
      <c r="AZ180" s="38">
        <v>0</v>
      </c>
      <c r="BA180" s="14" t="s">
        <v>142</v>
      </c>
    </row>
    <row r="181" spans="1:53" ht="47.25" x14ac:dyDescent="0.25">
      <c r="A181" s="27">
        <v>3732</v>
      </c>
      <c r="B181" s="36" t="s">
        <v>314</v>
      </c>
      <c r="C181" s="37" t="s">
        <v>409</v>
      </c>
      <c r="D181" s="36" t="s">
        <v>410</v>
      </c>
      <c r="E181" s="38">
        <v>0</v>
      </c>
      <c r="F181" s="38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38">
        <v>4.5199999999999996</v>
      </c>
      <c r="X181" s="38">
        <v>0</v>
      </c>
      <c r="Y181" s="38">
        <v>4</v>
      </c>
      <c r="Z181" s="38">
        <v>0</v>
      </c>
      <c r="AA181" s="38">
        <v>0</v>
      </c>
      <c r="AB181" s="38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38">
        <v>0</v>
      </c>
      <c r="AP181" s="38">
        <v>0</v>
      </c>
      <c r="AQ181" s="38">
        <v>0</v>
      </c>
      <c r="AR181" s="38">
        <v>0</v>
      </c>
      <c r="AS181" s="38">
        <v>0</v>
      </c>
      <c r="AT181" s="38">
        <v>0</v>
      </c>
      <c r="AU181" s="38">
        <v>0</v>
      </c>
      <c r="AV181" s="38">
        <v>0</v>
      </c>
      <c r="AW181" s="38">
        <v>87.240493263731139</v>
      </c>
      <c r="AX181" s="38">
        <v>0</v>
      </c>
      <c r="AY181" s="38">
        <v>0</v>
      </c>
      <c r="AZ181" s="38">
        <v>0</v>
      </c>
      <c r="BA181" s="14" t="s">
        <v>142</v>
      </c>
    </row>
    <row r="182" spans="1:53" ht="31.5" x14ac:dyDescent="0.25">
      <c r="A182" s="27">
        <v>3733</v>
      </c>
      <c r="B182" s="36" t="s">
        <v>314</v>
      </c>
      <c r="C182" s="37" t="s">
        <v>411</v>
      </c>
      <c r="D182" s="36" t="s">
        <v>412</v>
      </c>
      <c r="E182" s="38">
        <v>0</v>
      </c>
      <c r="F182" s="38">
        <v>0</v>
      </c>
      <c r="G182" s="38">
        <v>0</v>
      </c>
      <c r="H182" s="38">
        <v>0</v>
      </c>
      <c r="I182" s="38">
        <v>0</v>
      </c>
      <c r="J182" s="38">
        <v>0</v>
      </c>
      <c r="K182" s="38">
        <v>0</v>
      </c>
      <c r="L182" s="38">
        <v>0</v>
      </c>
      <c r="M182" s="38">
        <v>0</v>
      </c>
      <c r="N182" s="38">
        <v>0</v>
      </c>
      <c r="O182" s="38">
        <v>0</v>
      </c>
      <c r="P182" s="38">
        <v>0</v>
      </c>
      <c r="Q182" s="38">
        <v>0</v>
      </c>
      <c r="R182" s="38">
        <v>0</v>
      </c>
      <c r="S182" s="38">
        <v>0</v>
      </c>
      <c r="T182" s="38">
        <v>0</v>
      </c>
      <c r="U182" s="38">
        <v>0</v>
      </c>
      <c r="V182" s="38">
        <v>0</v>
      </c>
      <c r="W182" s="38">
        <v>2.71</v>
      </c>
      <c r="X182" s="38">
        <v>0</v>
      </c>
      <c r="Y182" s="38">
        <v>0</v>
      </c>
      <c r="Z182" s="38">
        <v>0</v>
      </c>
      <c r="AA182" s="38">
        <v>0</v>
      </c>
      <c r="AB182" s="38">
        <v>0</v>
      </c>
      <c r="AC182" s="38">
        <v>0</v>
      </c>
      <c r="AD182" s="38">
        <v>0</v>
      </c>
      <c r="AE182" s="38">
        <v>0</v>
      </c>
      <c r="AF182" s="38">
        <v>0</v>
      </c>
      <c r="AG182" s="38">
        <v>0</v>
      </c>
      <c r="AH182" s="38">
        <v>0</v>
      </c>
      <c r="AI182" s="38">
        <v>0</v>
      </c>
      <c r="AJ182" s="38">
        <v>0</v>
      </c>
      <c r="AK182" s="38">
        <v>0</v>
      </c>
      <c r="AL182" s="38">
        <v>0</v>
      </c>
      <c r="AM182" s="38">
        <v>0</v>
      </c>
      <c r="AN182" s="38">
        <v>0</v>
      </c>
      <c r="AO182" s="38">
        <v>0</v>
      </c>
      <c r="AP182" s="38">
        <v>0</v>
      </c>
      <c r="AQ182" s="38">
        <v>0</v>
      </c>
      <c r="AR182" s="38">
        <v>0</v>
      </c>
      <c r="AS182" s="38">
        <v>0</v>
      </c>
      <c r="AT182" s="38">
        <v>0</v>
      </c>
      <c r="AU182" s="38">
        <v>0</v>
      </c>
      <c r="AV182" s="38">
        <v>0</v>
      </c>
      <c r="AW182" s="38">
        <v>65.642630550226016</v>
      </c>
      <c r="AX182" s="38">
        <v>0</v>
      </c>
      <c r="AY182" s="38">
        <v>0</v>
      </c>
      <c r="AZ182" s="38">
        <v>0</v>
      </c>
      <c r="BA182" s="14" t="s">
        <v>142</v>
      </c>
    </row>
    <row r="183" spans="1:53" ht="31.5" x14ac:dyDescent="0.25">
      <c r="A183" s="27">
        <v>3734</v>
      </c>
      <c r="B183" s="36" t="s">
        <v>314</v>
      </c>
      <c r="C183" s="37" t="s">
        <v>413</v>
      </c>
      <c r="D183" s="36" t="s">
        <v>414</v>
      </c>
      <c r="E183" s="38">
        <v>0</v>
      </c>
      <c r="F183" s="38">
        <v>0</v>
      </c>
      <c r="G183" s="38">
        <v>0</v>
      </c>
      <c r="H183" s="38">
        <v>0</v>
      </c>
      <c r="I183" s="38">
        <v>0</v>
      </c>
      <c r="J183" s="38">
        <v>0</v>
      </c>
      <c r="K183" s="38">
        <v>0</v>
      </c>
      <c r="L183" s="38">
        <v>0</v>
      </c>
      <c r="M183" s="38">
        <v>0</v>
      </c>
      <c r="N183" s="38">
        <v>0</v>
      </c>
      <c r="O183" s="38">
        <v>0</v>
      </c>
      <c r="P183" s="38">
        <v>0</v>
      </c>
      <c r="Q183" s="38">
        <v>0</v>
      </c>
      <c r="R183" s="38">
        <v>0</v>
      </c>
      <c r="S183" s="38">
        <v>0</v>
      </c>
      <c r="T183" s="38">
        <v>0</v>
      </c>
      <c r="U183" s="38">
        <v>1.26</v>
      </c>
      <c r="V183" s="38">
        <v>0</v>
      </c>
      <c r="W183" s="38">
        <v>0</v>
      </c>
      <c r="X183" s="38">
        <v>0</v>
      </c>
      <c r="Y183" s="38">
        <v>6</v>
      </c>
      <c r="Z183" s="38">
        <v>0</v>
      </c>
      <c r="AA183" s="38">
        <v>0</v>
      </c>
      <c r="AB183" s="38">
        <v>0</v>
      </c>
      <c r="AC183" s="38">
        <v>0</v>
      </c>
      <c r="AD183" s="38">
        <v>0</v>
      </c>
      <c r="AE183" s="38">
        <v>0</v>
      </c>
      <c r="AF183" s="38">
        <v>0</v>
      </c>
      <c r="AG183" s="38">
        <v>0</v>
      </c>
      <c r="AH183" s="38">
        <v>0</v>
      </c>
      <c r="AI183" s="38">
        <v>0</v>
      </c>
      <c r="AJ183" s="38">
        <v>0</v>
      </c>
      <c r="AK183" s="38">
        <v>0</v>
      </c>
      <c r="AL183" s="38">
        <v>0</v>
      </c>
      <c r="AM183" s="38">
        <v>0</v>
      </c>
      <c r="AN183" s="38">
        <v>0</v>
      </c>
      <c r="AO183" s="38">
        <v>0</v>
      </c>
      <c r="AP183" s="38">
        <v>0</v>
      </c>
      <c r="AQ183" s="38">
        <v>0</v>
      </c>
      <c r="AR183" s="38">
        <v>0</v>
      </c>
      <c r="AS183" s="38">
        <v>0</v>
      </c>
      <c r="AT183" s="38">
        <v>0</v>
      </c>
      <c r="AU183" s="38">
        <v>0</v>
      </c>
      <c r="AV183" s="38">
        <v>0</v>
      </c>
      <c r="AW183" s="38">
        <v>16.186250843973333</v>
      </c>
      <c r="AX183" s="38">
        <v>0</v>
      </c>
      <c r="AY183" s="38">
        <v>0</v>
      </c>
      <c r="AZ183" s="38">
        <v>0</v>
      </c>
      <c r="BA183" s="14">
        <v>0</v>
      </c>
    </row>
    <row r="184" spans="1:53" ht="31.5" x14ac:dyDescent="0.25">
      <c r="A184" s="27">
        <v>3735</v>
      </c>
      <c r="B184" s="36" t="s">
        <v>314</v>
      </c>
      <c r="C184" s="37" t="s">
        <v>415</v>
      </c>
      <c r="D184" s="36" t="s">
        <v>416</v>
      </c>
      <c r="E184" s="38">
        <v>0</v>
      </c>
      <c r="F184" s="38">
        <v>0</v>
      </c>
      <c r="G184" s="38">
        <v>0</v>
      </c>
      <c r="H184" s="38">
        <v>0</v>
      </c>
      <c r="I184" s="38">
        <v>0</v>
      </c>
      <c r="J184" s="38">
        <v>0</v>
      </c>
      <c r="K184" s="38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0.28999999999999998</v>
      </c>
      <c r="X184" s="38">
        <v>0</v>
      </c>
      <c r="Y184" s="38">
        <v>0</v>
      </c>
      <c r="Z184" s="38">
        <v>0</v>
      </c>
      <c r="AA184" s="38">
        <v>0</v>
      </c>
      <c r="AB184" s="38">
        <v>0</v>
      </c>
      <c r="AC184" s="38">
        <v>0</v>
      </c>
      <c r="AD184" s="38">
        <v>0</v>
      </c>
      <c r="AE184" s="38">
        <v>0</v>
      </c>
      <c r="AF184" s="38">
        <v>0</v>
      </c>
      <c r="AG184" s="38">
        <v>0</v>
      </c>
      <c r="AH184" s="38">
        <v>0</v>
      </c>
      <c r="AI184" s="38">
        <v>0</v>
      </c>
      <c r="AJ184" s="38">
        <v>0</v>
      </c>
      <c r="AK184" s="38">
        <v>0</v>
      </c>
      <c r="AL184" s="38">
        <v>0</v>
      </c>
      <c r="AM184" s="38">
        <v>0</v>
      </c>
      <c r="AN184" s="38">
        <v>0</v>
      </c>
      <c r="AO184" s="38">
        <v>0</v>
      </c>
      <c r="AP184" s="38">
        <v>0</v>
      </c>
      <c r="AQ184" s="38">
        <v>0</v>
      </c>
      <c r="AR184" s="38">
        <v>0</v>
      </c>
      <c r="AS184" s="38">
        <v>0</v>
      </c>
      <c r="AT184" s="38">
        <v>0</v>
      </c>
      <c r="AU184" s="38">
        <v>0</v>
      </c>
      <c r="AV184" s="38">
        <v>0</v>
      </c>
      <c r="AW184" s="38">
        <v>14.931052876594801</v>
      </c>
      <c r="AX184" s="38">
        <v>0</v>
      </c>
      <c r="AY184" s="38">
        <v>0</v>
      </c>
      <c r="AZ184" s="38">
        <v>0</v>
      </c>
      <c r="BA184" s="14" t="s">
        <v>142</v>
      </c>
    </row>
    <row r="185" spans="1:53" ht="15.75" x14ac:dyDescent="0.25">
      <c r="A185" s="27">
        <v>3736</v>
      </c>
      <c r="B185" s="36" t="s">
        <v>316</v>
      </c>
      <c r="C185" s="37" t="s">
        <v>417</v>
      </c>
      <c r="D185" s="36" t="s">
        <v>418</v>
      </c>
      <c r="E185" s="38">
        <v>0</v>
      </c>
      <c r="F185" s="38">
        <v>0</v>
      </c>
      <c r="G185" s="38">
        <v>0</v>
      </c>
      <c r="H185" s="38">
        <v>0</v>
      </c>
      <c r="I185" s="38">
        <v>0</v>
      </c>
      <c r="J185" s="38">
        <v>0</v>
      </c>
      <c r="K185" s="38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38">
        <v>0</v>
      </c>
      <c r="Z185" s="38">
        <v>0</v>
      </c>
      <c r="AA185" s="38">
        <v>0</v>
      </c>
      <c r="AB185" s="38">
        <v>0</v>
      </c>
      <c r="AC185" s="38">
        <v>0</v>
      </c>
      <c r="AD185" s="38">
        <v>0</v>
      </c>
      <c r="AE185" s="38">
        <v>0</v>
      </c>
      <c r="AF185" s="38">
        <v>0</v>
      </c>
      <c r="AG185" s="38">
        <v>0</v>
      </c>
      <c r="AH185" s="38">
        <v>0</v>
      </c>
      <c r="AI185" s="38">
        <v>0</v>
      </c>
      <c r="AJ185" s="38">
        <v>0</v>
      </c>
      <c r="AK185" s="38">
        <v>0</v>
      </c>
      <c r="AL185" s="38">
        <v>0</v>
      </c>
      <c r="AM185" s="38">
        <v>0</v>
      </c>
      <c r="AN185" s="38">
        <v>0</v>
      </c>
      <c r="AO185" s="38">
        <v>0</v>
      </c>
      <c r="AP185" s="38">
        <v>0</v>
      </c>
      <c r="AQ185" s="38">
        <v>0</v>
      </c>
      <c r="AR185" s="38">
        <v>0</v>
      </c>
      <c r="AS185" s="38">
        <v>0</v>
      </c>
      <c r="AT185" s="38">
        <v>0</v>
      </c>
      <c r="AU185" s="38">
        <v>0</v>
      </c>
      <c r="AV185" s="38">
        <v>0</v>
      </c>
      <c r="AW185" s="38">
        <v>4.1568954152205606</v>
      </c>
      <c r="AX185" s="38">
        <v>2.577448</v>
      </c>
      <c r="AY185" s="38">
        <v>0</v>
      </c>
      <c r="AZ185" s="38">
        <v>0</v>
      </c>
      <c r="BA185" s="14" t="s">
        <v>142</v>
      </c>
    </row>
    <row r="186" spans="1:53" ht="47.25" x14ac:dyDescent="0.25">
      <c r="A186" s="27">
        <v>3737</v>
      </c>
      <c r="B186" s="36" t="s">
        <v>314</v>
      </c>
      <c r="C186" s="37" t="s">
        <v>419</v>
      </c>
      <c r="D186" s="36" t="s">
        <v>420</v>
      </c>
      <c r="E186" s="38">
        <v>0</v>
      </c>
      <c r="F186" s="38">
        <v>0</v>
      </c>
      <c r="G186" s="38">
        <v>0</v>
      </c>
      <c r="H186" s="38">
        <v>0</v>
      </c>
      <c r="I186" s="38">
        <v>0</v>
      </c>
      <c r="J186" s="38">
        <v>0</v>
      </c>
      <c r="K186" s="38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38">
        <v>0</v>
      </c>
      <c r="Z186" s="38">
        <v>0</v>
      </c>
      <c r="AA186" s="38">
        <v>0</v>
      </c>
      <c r="AB186" s="38">
        <v>0</v>
      </c>
      <c r="AC186" s="38">
        <v>0</v>
      </c>
      <c r="AD186" s="38">
        <v>0</v>
      </c>
      <c r="AE186" s="38">
        <v>0</v>
      </c>
      <c r="AF186" s="38">
        <v>0</v>
      </c>
      <c r="AG186" s="38">
        <v>0</v>
      </c>
      <c r="AH186" s="38">
        <v>0</v>
      </c>
      <c r="AI186" s="38">
        <v>0</v>
      </c>
      <c r="AJ186" s="38">
        <v>0</v>
      </c>
      <c r="AK186" s="38">
        <v>0</v>
      </c>
      <c r="AL186" s="38">
        <v>0</v>
      </c>
      <c r="AM186" s="38">
        <v>0</v>
      </c>
      <c r="AN186" s="38">
        <v>0</v>
      </c>
      <c r="AO186" s="38">
        <v>0</v>
      </c>
      <c r="AP186" s="38">
        <v>0</v>
      </c>
      <c r="AQ186" s="38">
        <v>0</v>
      </c>
      <c r="AR186" s="38">
        <v>0</v>
      </c>
      <c r="AS186" s="38">
        <v>0</v>
      </c>
      <c r="AT186" s="38">
        <v>0</v>
      </c>
      <c r="AU186" s="38">
        <v>0</v>
      </c>
      <c r="AV186" s="38">
        <v>0</v>
      </c>
      <c r="AW186" s="38">
        <v>3.5064037782474298</v>
      </c>
      <c r="AX186" s="38">
        <v>1.74651091</v>
      </c>
      <c r="AY186" s="38">
        <v>0</v>
      </c>
      <c r="AZ186" s="38">
        <v>0</v>
      </c>
      <c r="BA186" s="14" t="s">
        <v>169</v>
      </c>
    </row>
    <row r="187" spans="1:53" ht="31.5" x14ac:dyDescent="0.25">
      <c r="A187" s="27">
        <v>3738</v>
      </c>
      <c r="B187" s="36" t="s">
        <v>314</v>
      </c>
      <c r="C187" s="37" t="s">
        <v>421</v>
      </c>
      <c r="D187" s="36" t="s">
        <v>422</v>
      </c>
      <c r="E187" s="38">
        <v>0</v>
      </c>
      <c r="F187" s="38">
        <v>0</v>
      </c>
      <c r="G187" s="38">
        <v>0</v>
      </c>
      <c r="H187" s="38">
        <v>0</v>
      </c>
      <c r="I187" s="38">
        <v>0</v>
      </c>
      <c r="J187" s="38">
        <v>0</v>
      </c>
      <c r="K187" s="38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38">
        <v>0</v>
      </c>
      <c r="Z187" s="38">
        <v>0</v>
      </c>
      <c r="AA187" s="38">
        <v>0</v>
      </c>
      <c r="AB187" s="38">
        <v>0</v>
      </c>
      <c r="AC187" s="38">
        <v>0</v>
      </c>
      <c r="AD187" s="38">
        <v>0</v>
      </c>
      <c r="AE187" s="38">
        <v>0</v>
      </c>
      <c r="AF187" s="38">
        <v>0</v>
      </c>
      <c r="AG187" s="38">
        <v>0</v>
      </c>
      <c r="AH187" s="38">
        <v>0</v>
      </c>
      <c r="AI187" s="38">
        <v>0</v>
      </c>
      <c r="AJ187" s="38">
        <v>0</v>
      </c>
      <c r="AK187" s="38">
        <v>0</v>
      </c>
      <c r="AL187" s="38">
        <v>0</v>
      </c>
      <c r="AM187" s="38">
        <v>0</v>
      </c>
      <c r="AN187" s="38">
        <v>0</v>
      </c>
      <c r="AO187" s="38">
        <v>0</v>
      </c>
      <c r="AP187" s="38">
        <v>0</v>
      </c>
      <c r="AQ187" s="38">
        <v>0</v>
      </c>
      <c r="AR187" s="38">
        <v>0</v>
      </c>
      <c r="AS187" s="38">
        <v>0</v>
      </c>
      <c r="AT187" s="38">
        <v>0</v>
      </c>
      <c r="AU187" s="38">
        <v>0</v>
      </c>
      <c r="AV187" s="38">
        <v>0</v>
      </c>
      <c r="AW187" s="38">
        <v>4.1984080778758504</v>
      </c>
      <c r="AX187" s="38">
        <v>2.2113317399999999</v>
      </c>
      <c r="AY187" s="38">
        <v>0</v>
      </c>
      <c r="AZ187" s="38">
        <v>0</v>
      </c>
      <c r="BA187" s="14" t="s">
        <v>155</v>
      </c>
    </row>
    <row r="188" spans="1:53" ht="47.25" x14ac:dyDescent="0.25">
      <c r="A188" s="27">
        <v>3739</v>
      </c>
      <c r="B188" s="36" t="s">
        <v>314</v>
      </c>
      <c r="C188" s="37" t="s">
        <v>423</v>
      </c>
      <c r="D188" s="36" t="s">
        <v>424</v>
      </c>
      <c r="E188" s="38">
        <v>0</v>
      </c>
      <c r="F188" s="38">
        <v>0</v>
      </c>
      <c r="G188" s="38">
        <v>0</v>
      </c>
      <c r="H188" s="38">
        <v>0</v>
      </c>
      <c r="I188" s="38">
        <v>0</v>
      </c>
      <c r="J188" s="38">
        <v>0</v>
      </c>
      <c r="K188" s="38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1.75</v>
      </c>
      <c r="X188" s="38">
        <v>0</v>
      </c>
      <c r="Y188" s="38">
        <v>0</v>
      </c>
      <c r="Z188" s="38">
        <v>0</v>
      </c>
      <c r="AA188" s="38">
        <v>0</v>
      </c>
      <c r="AB188" s="38">
        <v>0</v>
      </c>
      <c r="AC188" s="38">
        <v>0</v>
      </c>
      <c r="AD188" s="38">
        <v>0</v>
      </c>
      <c r="AE188" s="38">
        <v>0</v>
      </c>
      <c r="AF188" s="38">
        <v>0</v>
      </c>
      <c r="AG188" s="38">
        <v>0</v>
      </c>
      <c r="AH188" s="38">
        <v>0</v>
      </c>
      <c r="AI188" s="38">
        <v>0</v>
      </c>
      <c r="AJ188" s="38">
        <v>0</v>
      </c>
      <c r="AK188" s="38">
        <v>0</v>
      </c>
      <c r="AL188" s="38">
        <v>0</v>
      </c>
      <c r="AM188" s="38">
        <v>0</v>
      </c>
      <c r="AN188" s="38">
        <v>0</v>
      </c>
      <c r="AO188" s="38">
        <v>0</v>
      </c>
      <c r="AP188" s="38">
        <v>0</v>
      </c>
      <c r="AQ188" s="38">
        <v>0</v>
      </c>
      <c r="AR188" s="38">
        <v>0</v>
      </c>
      <c r="AS188" s="38">
        <v>0</v>
      </c>
      <c r="AT188" s="38">
        <v>0</v>
      </c>
      <c r="AU188" s="38">
        <v>0</v>
      </c>
      <c r="AV188" s="38">
        <v>0</v>
      </c>
      <c r="AW188" s="38">
        <v>10.563549240116204</v>
      </c>
      <c r="AX188" s="38">
        <v>0</v>
      </c>
      <c r="AY188" s="38">
        <v>0</v>
      </c>
      <c r="AZ188" s="38">
        <v>0</v>
      </c>
      <c r="BA188" s="14">
        <v>0</v>
      </c>
    </row>
    <row r="189" spans="1:53" ht="31.5" x14ac:dyDescent="0.25">
      <c r="A189" s="27">
        <v>3740</v>
      </c>
      <c r="B189" s="36" t="s">
        <v>314</v>
      </c>
      <c r="C189" s="37" t="s">
        <v>425</v>
      </c>
      <c r="D189" s="36" t="s">
        <v>426</v>
      </c>
      <c r="E189" s="38">
        <v>0</v>
      </c>
      <c r="F189" s="38">
        <v>0</v>
      </c>
      <c r="G189" s="38">
        <v>0</v>
      </c>
      <c r="H189" s="38">
        <v>0</v>
      </c>
      <c r="I189" s="38">
        <v>0</v>
      </c>
      <c r="J189" s="38">
        <v>0</v>
      </c>
      <c r="K189" s="38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3.2</v>
      </c>
      <c r="X189" s="38">
        <v>0</v>
      </c>
      <c r="Y189" s="38">
        <v>0</v>
      </c>
      <c r="Z189" s="38">
        <v>0</v>
      </c>
      <c r="AA189" s="38">
        <v>0</v>
      </c>
      <c r="AB189" s="38">
        <v>0</v>
      </c>
      <c r="AC189" s="38">
        <v>0</v>
      </c>
      <c r="AD189" s="38">
        <v>0</v>
      </c>
      <c r="AE189" s="38">
        <v>0</v>
      </c>
      <c r="AF189" s="38">
        <v>0</v>
      </c>
      <c r="AG189" s="38">
        <v>0</v>
      </c>
      <c r="AH189" s="38">
        <v>0</v>
      </c>
      <c r="AI189" s="38">
        <v>0</v>
      </c>
      <c r="AJ189" s="38">
        <v>0</v>
      </c>
      <c r="AK189" s="38">
        <v>0</v>
      </c>
      <c r="AL189" s="38">
        <v>0</v>
      </c>
      <c r="AM189" s="38">
        <v>0</v>
      </c>
      <c r="AN189" s="38">
        <v>0</v>
      </c>
      <c r="AO189" s="38">
        <v>0</v>
      </c>
      <c r="AP189" s="38">
        <v>0</v>
      </c>
      <c r="AQ189" s="38">
        <v>0</v>
      </c>
      <c r="AR189" s="38">
        <v>0</v>
      </c>
      <c r="AS189" s="38">
        <v>0</v>
      </c>
      <c r="AT189" s="38">
        <v>0</v>
      </c>
      <c r="AU189" s="38">
        <v>0</v>
      </c>
      <c r="AV189" s="38">
        <v>0</v>
      </c>
      <c r="AW189" s="38">
        <v>51.385546131866647</v>
      </c>
      <c r="AX189" s="38">
        <v>9.6595130000000001E-2</v>
      </c>
      <c r="AY189" s="38">
        <v>0</v>
      </c>
      <c r="AZ189" s="38">
        <v>0</v>
      </c>
      <c r="BA189" s="14" t="s">
        <v>142</v>
      </c>
    </row>
    <row r="190" spans="1:53" ht="15.75" x14ac:dyDescent="0.25">
      <c r="A190" s="27">
        <v>3741</v>
      </c>
      <c r="B190" s="36" t="s">
        <v>314</v>
      </c>
      <c r="C190" s="37" t="s">
        <v>427</v>
      </c>
      <c r="D190" s="36" t="s">
        <v>428</v>
      </c>
      <c r="E190" s="38">
        <v>0</v>
      </c>
      <c r="F190" s="38">
        <v>0</v>
      </c>
      <c r="G190" s="38">
        <v>0</v>
      </c>
      <c r="H190" s="38">
        <v>0</v>
      </c>
      <c r="I190" s="38">
        <v>0</v>
      </c>
      <c r="J190" s="38">
        <v>0</v>
      </c>
      <c r="K190" s="38">
        <v>0</v>
      </c>
      <c r="L190" s="38">
        <v>0</v>
      </c>
      <c r="M190" s="38">
        <v>0</v>
      </c>
      <c r="N190" s="38">
        <v>0</v>
      </c>
      <c r="O190" s="38">
        <v>0</v>
      </c>
      <c r="P190" s="38">
        <v>0</v>
      </c>
      <c r="Q190" s="38">
        <v>0</v>
      </c>
      <c r="R190" s="38">
        <v>0</v>
      </c>
      <c r="S190" s="38">
        <v>0</v>
      </c>
      <c r="T190" s="38">
        <v>0</v>
      </c>
      <c r="U190" s="38">
        <v>0</v>
      </c>
      <c r="V190" s="38">
        <v>0</v>
      </c>
      <c r="W190" s="38">
        <v>0.7</v>
      </c>
      <c r="X190" s="38">
        <v>0</v>
      </c>
      <c r="Y190" s="38">
        <v>0</v>
      </c>
      <c r="Z190" s="38">
        <v>0</v>
      </c>
      <c r="AA190" s="38">
        <v>0</v>
      </c>
      <c r="AB190" s="38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  <c r="AW190" s="38">
        <v>16.062601896943136</v>
      </c>
      <c r="AX190" s="38">
        <v>0</v>
      </c>
      <c r="AY190" s="38">
        <v>0</v>
      </c>
      <c r="AZ190" s="38">
        <v>0</v>
      </c>
      <c r="BA190" s="14" t="s">
        <v>142</v>
      </c>
    </row>
    <row r="191" spans="1:53" ht="15.75" x14ac:dyDescent="0.25">
      <c r="A191" s="27">
        <v>3742</v>
      </c>
      <c r="B191" s="36" t="s">
        <v>314</v>
      </c>
      <c r="C191" s="37" t="s">
        <v>429</v>
      </c>
      <c r="D191" s="36" t="s">
        <v>430</v>
      </c>
      <c r="E191" s="38">
        <v>0</v>
      </c>
      <c r="F191" s="38">
        <v>0</v>
      </c>
      <c r="G191" s="38">
        <v>0</v>
      </c>
      <c r="H191" s="38">
        <v>0</v>
      </c>
      <c r="I191" s="38">
        <v>0</v>
      </c>
      <c r="J191" s="38">
        <v>0</v>
      </c>
      <c r="K191" s="38">
        <v>0</v>
      </c>
      <c r="L191" s="38">
        <v>0</v>
      </c>
      <c r="M191" s="38">
        <v>0</v>
      </c>
      <c r="N191" s="38">
        <v>0</v>
      </c>
      <c r="O191" s="38">
        <v>0</v>
      </c>
      <c r="P191" s="38">
        <v>0</v>
      </c>
      <c r="Q191" s="38">
        <v>0</v>
      </c>
      <c r="R191" s="38">
        <v>0</v>
      </c>
      <c r="S191" s="38">
        <v>0</v>
      </c>
      <c r="T191" s="38">
        <v>0</v>
      </c>
      <c r="U191" s="38">
        <v>0</v>
      </c>
      <c r="V191" s="38">
        <v>0</v>
      </c>
      <c r="W191" s="38">
        <v>1</v>
      </c>
      <c r="X191" s="38">
        <v>0</v>
      </c>
      <c r="Y191" s="38">
        <v>0</v>
      </c>
      <c r="Z191" s="38">
        <v>0</v>
      </c>
      <c r="AA191" s="38">
        <v>0</v>
      </c>
      <c r="AB191" s="38">
        <v>0</v>
      </c>
      <c r="AC191" s="38">
        <v>0</v>
      </c>
      <c r="AD191" s="38">
        <v>0</v>
      </c>
      <c r="AE191" s="38">
        <v>0</v>
      </c>
      <c r="AF191" s="38">
        <v>0</v>
      </c>
      <c r="AG191" s="38">
        <v>0</v>
      </c>
      <c r="AH191" s="38">
        <v>0</v>
      </c>
      <c r="AI191" s="38">
        <v>0</v>
      </c>
      <c r="AJ191" s="38">
        <v>0</v>
      </c>
      <c r="AK191" s="38">
        <v>0</v>
      </c>
      <c r="AL191" s="38">
        <v>0</v>
      </c>
      <c r="AM191" s="38">
        <v>0</v>
      </c>
      <c r="AN191" s="38">
        <v>0</v>
      </c>
      <c r="AO191" s="38">
        <v>0</v>
      </c>
      <c r="AP191" s="38">
        <v>0</v>
      </c>
      <c r="AQ191" s="38">
        <v>0</v>
      </c>
      <c r="AR191" s="38">
        <v>0</v>
      </c>
      <c r="AS191" s="38">
        <v>0</v>
      </c>
      <c r="AT191" s="38">
        <v>0</v>
      </c>
      <c r="AU191" s="38">
        <v>0</v>
      </c>
      <c r="AV191" s="38">
        <v>0</v>
      </c>
      <c r="AW191" s="38">
        <v>6.6981871136824847</v>
      </c>
      <c r="AX191" s="38">
        <v>0</v>
      </c>
      <c r="AY191" s="38">
        <v>0</v>
      </c>
      <c r="AZ191" s="38">
        <v>0</v>
      </c>
      <c r="BA191" s="14" t="s">
        <v>150</v>
      </c>
    </row>
    <row r="192" spans="1:53" ht="15.75" x14ac:dyDescent="0.25">
      <c r="A192" s="27">
        <v>3743</v>
      </c>
      <c r="B192" s="36" t="s">
        <v>314</v>
      </c>
      <c r="C192" s="37" t="s">
        <v>431</v>
      </c>
      <c r="D192" s="36" t="s">
        <v>432</v>
      </c>
      <c r="E192" s="38">
        <v>0</v>
      </c>
      <c r="F192" s="38">
        <v>0</v>
      </c>
      <c r="G192" s="38">
        <v>0</v>
      </c>
      <c r="H192" s="38">
        <v>0</v>
      </c>
      <c r="I192" s="38">
        <v>0</v>
      </c>
      <c r="J192" s="38">
        <v>0</v>
      </c>
      <c r="K192" s="38">
        <v>0</v>
      </c>
      <c r="L192" s="38">
        <v>0</v>
      </c>
      <c r="M192" s="38">
        <v>0</v>
      </c>
      <c r="N192" s="38">
        <v>0</v>
      </c>
      <c r="O192" s="38">
        <v>0</v>
      </c>
      <c r="P192" s="38">
        <v>0</v>
      </c>
      <c r="Q192" s="38">
        <v>0</v>
      </c>
      <c r="R192" s="38">
        <v>0</v>
      </c>
      <c r="S192" s="38">
        <v>0</v>
      </c>
      <c r="T192" s="38">
        <v>0</v>
      </c>
      <c r="U192" s="38">
        <v>0</v>
      </c>
      <c r="V192" s="38">
        <v>0</v>
      </c>
      <c r="W192" s="38">
        <v>0.35</v>
      </c>
      <c r="X192" s="38">
        <v>0</v>
      </c>
      <c r="Y192" s="38">
        <v>0</v>
      </c>
      <c r="Z192" s="38">
        <v>0</v>
      </c>
      <c r="AA192" s="38">
        <v>0</v>
      </c>
      <c r="AB192" s="38">
        <v>0</v>
      </c>
      <c r="AC192" s="38">
        <v>0</v>
      </c>
      <c r="AD192" s="38">
        <v>0</v>
      </c>
      <c r="AE192" s="38">
        <v>0</v>
      </c>
      <c r="AF192" s="38">
        <v>0</v>
      </c>
      <c r="AG192" s="38">
        <v>0</v>
      </c>
      <c r="AH192" s="38">
        <v>0</v>
      </c>
      <c r="AI192" s="38">
        <v>0</v>
      </c>
      <c r="AJ192" s="38">
        <v>0</v>
      </c>
      <c r="AK192" s="38">
        <v>0</v>
      </c>
      <c r="AL192" s="38">
        <v>0</v>
      </c>
      <c r="AM192" s="38">
        <v>0</v>
      </c>
      <c r="AN192" s="38">
        <v>0</v>
      </c>
      <c r="AO192" s="38">
        <v>0</v>
      </c>
      <c r="AP192" s="38">
        <v>0</v>
      </c>
      <c r="AQ192" s="38">
        <v>0</v>
      </c>
      <c r="AR192" s="38">
        <v>0</v>
      </c>
      <c r="AS192" s="38">
        <v>0</v>
      </c>
      <c r="AT192" s="38">
        <v>0</v>
      </c>
      <c r="AU192" s="38">
        <v>0</v>
      </c>
      <c r="AV192" s="38">
        <v>0</v>
      </c>
      <c r="AW192" s="38">
        <v>5.2712779700484003</v>
      </c>
      <c r="AX192" s="38">
        <v>4.4756158500000005</v>
      </c>
      <c r="AY192" s="38">
        <v>0</v>
      </c>
      <c r="AZ192" s="38">
        <v>0</v>
      </c>
      <c r="BA192" s="14" t="s">
        <v>150</v>
      </c>
    </row>
    <row r="193" spans="1:53" ht="31.5" x14ac:dyDescent="0.25">
      <c r="A193" s="27">
        <v>3744</v>
      </c>
      <c r="B193" s="36" t="s">
        <v>314</v>
      </c>
      <c r="C193" s="37" t="s">
        <v>433</v>
      </c>
      <c r="D193" s="36" t="s">
        <v>434</v>
      </c>
      <c r="E193" s="38">
        <v>0</v>
      </c>
      <c r="F193" s="38">
        <v>0</v>
      </c>
      <c r="G193" s="38">
        <v>0</v>
      </c>
      <c r="H193" s="38">
        <v>0</v>
      </c>
      <c r="I193" s="38">
        <v>0</v>
      </c>
      <c r="J193" s="38">
        <v>0</v>
      </c>
      <c r="K193" s="38">
        <v>0</v>
      </c>
      <c r="L193" s="38">
        <v>0</v>
      </c>
      <c r="M193" s="38">
        <v>0</v>
      </c>
      <c r="N193" s="38">
        <v>0</v>
      </c>
      <c r="O193" s="38">
        <v>0</v>
      </c>
      <c r="P193" s="38">
        <v>0</v>
      </c>
      <c r="Q193" s="38">
        <v>0</v>
      </c>
      <c r="R193" s="38">
        <v>0</v>
      </c>
      <c r="S193" s="38">
        <v>0</v>
      </c>
      <c r="T193" s="38">
        <v>0</v>
      </c>
      <c r="U193" s="38">
        <v>0</v>
      </c>
      <c r="V193" s="38">
        <v>0</v>
      </c>
      <c r="W193" s="38">
        <v>0.3</v>
      </c>
      <c r="X193" s="38">
        <v>0</v>
      </c>
      <c r="Y193" s="38">
        <v>1</v>
      </c>
      <c r="Z193" s="38">
        <v>0</v>
      </c>
      <c r="AA193" s="38">
        <v>0</v>
      </c>
      <c r="AB193" s="38">
        <v>0</v>
      </c>
      <c r="AC193" s="38">
        <v>0</v>
      </c>
      <c r="AD193" s="38">
        <v>0</v>
      </c>
      <c r="AE193" s="38">
        <v>0</v>
      </c>
      <c r="AF193" s="38">
        <v>0</v>
      </c>
      <c r="AG193" s="38">
        <v>0</v>
      </c>
      <c r="AH193" s="38">
        <v>0</v>
      </c>
      <c r="AI193" s="38">
        <v>0</v>
      </c>
      <c r="AJ193" s="38">
        <v>0</v>
      </c>
      <c r="AK193" s="38">
        <v>0</v>
      </c>
      <c r="AL193" s="38">
        <v>0</v>
      </c>
      <c r="AM193" s="38">
        <v>0</v>
      </c>
      <c r="AN193" s="38">
        <v>0</v>
      </c>
      <c r="AO193" s="38">
        <v>0</v>
      </c>
      <c r="AP193" s="38">
        <v>0</v>
      </c>
      <c r="AQ193" s="38">
        <v>0</v>
      </c>
      <c r="AR193" s="38">
        <v>0</v>
      </c>
      <c r="AS193" s="38">
        <v>0</v>
      </c>
      <c r="AT193" s="38">
        <v>0</v>
      </c>
      <c r="AU193" s="38">
        <v>0</v>
      </c>
      <c r="AV193" s="38">
        <v>0</v>
      </c>
      <c r="AW193" s="38">
        <v>5.2102261354432047</v>
      </c>
      <c r="AX193" s="38">
        <v>0</v>
      </c>
      <c r="AY193" s="38">
        <v>0</v>
      </c>
      <c r="AZ193" s="38">
        <v>0</v>
      </c>
      <c r="BA193" s="14" t="s">
        <v>142</v>
      </c>
    </row>
    <row r="194" spans="1:53" ht="31.5" x14ac:dyDescent="0.25">
      <c r="A194" s="27">
        <v>3745</v>
      </c>
      <c r="B194" s="36" t="s">
        <v>314</v>
      </c>
      <c r="C194" s="37" t="s">
        <v>435</v>
      </c>
      <c r="D194" s="36" t="s">
        <v>436</v>
      </c>
      <c r="E194" s="38">
        <v>0</v>
      </c>
      <c r="F194" s="38">
        <v>0</v>
      </c>
      <c r="G194" s="38">
        <v>0</v>
      </c>
      <c r="H194" s="38">
        <v>0</v>
      </c>
      <c r="I194" s="38">
        <v>0</v>
      </c>
      <c r="J194" s="38">
        <v>0</v>
      </c>
      <c r="K194" s="38">
        <v>0</v>
      </c>
      <c r="L194" s="38">
        <v>0</v>
      </c>
      <c r="M194" s="38">
        <v>0</v>
      </c>
      <c r="N194" s="38">
        <v>0</v>
      </c>
      <c r="O194" s="38">
        <v>0</v>
      </c>
      <c r="P194" s="38">
        <v>0</v>
      </c>
      <c r="Q194" s="38">
        <v>0</v>
      </c>
      <c r="R194" s="38">
        <v>0</v>
      </c>
      <c r="S194" s="38">
        <v>0</v>
      </c>
      <c r="T194" s="38">
        <v>0</v>
      </c>
      <c r="U194" s="38">
        <v>0</v>
      </c>
      <c r="V194" s="38">
        <v>0</v>
      </c>
      <c r="W194" s="38">
        <v>0.8</v>
      </c>
      <c r="X194" s="38">
        <v>0</v>
      </c>
      <c r="Y194" s="38">
        <v>0</v>
      </c>
      <c r="Z194" s="38">
        <v>0</v>
      </c>
      <c r="AA194" s="38">
        <v>0</v>
      </c>
      <c r="AB194" s="38">
        <v>0</v>
      </c>
      <c r="AC194" s="38">
        <v>0</v>
      </c>
      <c r="AD194" s="38">
        <v>0</v>
      </c>
      <c r="AE194" s="38">
        <v>0</v>
      </c>
      <c r="AF194" s="38">
        <v>0</v>
      </c>
      <c r="AG194" s="38">
        <v>0</v>
      </c>
      <c r="AH194" s="38">
        <v>0</v>
      </c>
      <c r="AI194" s="38">
        <v>0</v>
      </c>
      <c r="AJ194" s="38">
        <v>0</v>
      </c>
      <c r="AK194" s="38">
        <v>0</v>
      </c>
      <c r="AL194" s="38">
        <v>0</v>
      </c>
      <c r="AM194" s="38">
        <v>0</v>
      </c>
      <c r="AN194" s="38">
        <v>0</v>
      </c>
      <c r="AO194" s="38">
        <v>0</v>
      </c>
      <c r="AP194" s="38">
        <v>0</v>
      </c>
      <c r="AQ194" s="38">
        <v>0</v>
      </c>
      <c r="AR194" s="38">
        <v>0</v>
      </c>
      <c r="AS194" s="38">
        <v>0</v>
      </c>
      <c r="AT194" s="38">
        <v>0</v>
      </c>
      <c r="AU194" s="38">
        <v>0</v>
      </c>
      <c r="AV194" s="38">
        <v>0</v>
      </c>
      <c r="AW194" s="38">
        <v>13.768658354416051</v>
      </c>
      <c r="AX194" s="38">
        <v>0.26298715</v>
      </c>
      <c r="AY194" s="38">
        <v>0</v>
      </c>
      <c r="AZ194" s="38">
        <v>0</v>
      </c>
      <c r="BA194" s="14" t="s">
        <v>150</v>
      </c>
    </row>
    <row r="195" spans="1:53" ht="31.5" x14ac:dyDescent="0.25">
      <c r="A195" s="27">
        <v>3746</v>
      </c>
      <c r="B195" s="36" t="s">
        <v>314</v>
      </c>
      <c r="C195" s="37" t="s">
        <v>437</v>
      </c>
      <c r="D195" s="36" t="s">
        <v>438</v>
      </c>
      <c r="E195" s="38">
        <v>0</v>
      </c>
      <c r="F195" s="38">
        <v>0</v>
      </c>
      <c r="G195" s="38">
        <v>0</v>
      </c>
      <c r="H195" s="38">
        <v>0</v>
      </c>
      <c r="I195" s="38">
        <v>0</v>
      </c>
      <c r="J195" s="38">
        <v>0</v>
      </c>
      <c r="K195" s="38">
        <v>0</v>
      </c>
      <c r="L195" s="38">
        <v>0</v>
      </c>
      <c r="M195" s="38">
        <v>0</v>
      </c>
      <c r="N195" s="38">
        <v>0</v>
      </c>
      <c r="O195" s="38">
        <v>0</v>
      </c>
      <c r="P195" s="38">
        <v>0</v>
      </c>
      <c r="Q195" s="38">
        <v>0</v>
      </c>
      <c r="R195" s="38">
        <v>0</v>
      </c>
      <c r="S195" s="38">
        <v>0</v>
      </c>
      <c r="T195" s="38">
        <v>0</v>
      </c>
      <c r="U195" s="38">
        <v>0</v>
      </c>
      <c r="V195" s="38">
        <v>0</v>
      </c>
      <c r="W195" s="38">
        <v>1.78</v>
      </c>
      <c r="X195" s="38">
        <v>0</v>
      </c>
      <c r="Y195" s="38">
        <v>0</v>
      </c>
      <c r="Z195" s="38">
        <v>0</v>
      </c>
      <c r="AA195" s="38">
        <v>0</v>
      </c>
      <c r="AB195" s="38">
        <v>0</v>
      </c>
      <c r="AC195" s="38">
        <v>0</v>
      </c>
      <c r="AD195" s="38">
        <v>0</v>
      </c>
      <c r="AE195" s="38">
        <v>0</v>
      </c>
      <c r="AF195" s="38">
        <v>0</v>
      </c>
      <c r="AG195" s="38">
        <v>0</v>
      </c>
      <c r="AH195" s="38">
        <v>0</v>
      </c>
      <c r="AI195" s="38">
        <v>0</v>
      </c>
      <c r="AJ195" s="38">
        <v>0</v>
      </c>
      <c r="AK195" s="38">
        <v>0</v>
      </c>
      <c r="AL195" s="38">
        <v>0</v>
      </c>
      <c r="AM195" s="38">
        <v>0</v>
      </c>
      <c r="AN195" s="38">
        <v>0</v>
      </c>
      <c r="AO195" s="38">
        <v>0</v>
      </c>
      <c r="AP195" s="38">
        <v>0</v>
      </c>
      <c r="AQ195" s="38">
        <v>0</v>
      </c>
      <c r="AR195" s="38">
        <v>0</v>
      </c>
      <c r="AS195" s="38">
        <v>0</v>
      </c>
      <c r="AT195" s="38">
        <v>0</v>
      </c>
      <c r="AU195" s="38">
        <v>0</v>
      </c>
      <c r="AV195" s="38">
        <v>0</v>
      </c>
      <c r="AW195" s="38">
        <v>6.7378725303305593</v>
      </c>
      <c r="AX195" s="38">
        <v>0</v>
      </c>
      <c r="AY195" s="38">
        <v>0</v>
      </c>
      <c r="AZ195" s="38">
        <v>0</v>
      </c>
      <c r="BA195" s="14" t="s">
        <v>142</v>
      </c>
    </row>
    <row r="196" spans="1:53" ht="31.5" x14ac:dyDescent="0.25">
      <c r="A196" s="27">
        <v>3747</v>
      </c>
      <c r="B196" s="36" t="s">
        <v>316</v>
      </c>
      <c r="C196" s="37" t="s">
        <v>439</v>
      </c>
      <c r="D196" s="36" t="s">
        <v>440</v>
      </c>
      <c r="E196" s="38">
        <v>0</v>
      </c>
      <c r="F196" s="38">
        <v>0</v>
      </c>
      <c r="G196" s="38">
        <v>0</v>
      </c>
      <c r="H196" s="38">
        <v>0</v>
      </c>
      <c r="I196" s="38">
        <v>0</v>
      </c>
      <c r="J196" s="38">
        <v>0</v>
      </c>
      <c r="K196" s="38">
        <v>0</v>
      </c>
      <c r="L196" s="38">
        <v>0</v>
      </c>
      <c r="M196" s="38">
        <v>0</v>
      </c>
      <c r="N196" s="38">
        <v>0</v>
      </c>
      <c r="O196" s="38">
        <v>0</v>
      </c>
      <c r="P196" s="38">
        <v>0</v>
      </c>
      <c r="Q196" s="38">
        <v>0</v>
      </c>
      <c r="R196" s="38">
        <v>0</v>
      </c>
      <c r="S196" s="38">
        <v>0</v>
      </c>
      <c r="T196" s="38">
        <v>0</v>
      </c>
      <c r="U196" s="38">
        <v>0</v>
      </c>
      <c r="V196" s="38">
        <v>0</v>
      </c>
      <c r="W196" s="38">
        <v>2.0499999999999998</v>
      </c>
      <c r="X196" s="38">
        <v>0</v>
      </c>
      <c r="Y196" s="38">
        <v>0</v>
      </c>
      <c r="Z196" s="38">
        <v>0</v>
      </c>
      <c r="AA196" s="38">
        <v>0</v>
      </c>
      <c r="AB196" s="38">
        <v>0</v>
      </c>
      <c r="AC196" s="38">
        <v>0</v>
      </c>
      <c r="AD196" s="38">
        <v>0</v>
      </c>
      <c r="AE196" s="38">
        <v>0</v>
      </c>
      <c r="AF196" s="38">
        <v>0</v>
      </c>
      <c r="AG196" s="38">
        <v>0</v>
      </c>
      <c r="AH196" s="38">
        <v>0</v>
      </c>
      <c r="AI196" s="38">
        <v>0</v>
      </c>
      <c r="AJ196" s="38">
        <v>0</v>
      </c>
      <c r="AK196" s="38">
        <v>0</v>
      </c>
      <c r="AL196" s="38">
        <v>0</v>
      </c>
      <c r="AM196" s="38">
        <v>0</v>
      </c>
      <c r="AN196" s="38">
        <v>0</v>
      </c>
      <c r="AO196" s="38">
        <v>0</v>
      </c>
      <c r="AP196" s="38">
        <v>0</v>
      </c>
      <c r="AQ196" s="38">
        <v>0</v>
      </c>
      <c r="AR196" s="38">
        <v>0</v>
      </c>
      <c r="AS196" s="38">
        <v>0</v>
      </c>
      <c r="AT196" s="38">
        <v>0</v>
      </c>
      <c r="AU196" s="38">
        <v>0</v>
      </c>
      <c r="AV196" s="38">
        <v>0</v>
      </c>
      <c r="AW196" s="38">
        <v>29.893249733168986</v>
      </c>
      <c r="AX196" s="38">
        <v>0.90402174999999996</v>
      </c>
      <c r="AY196" s="38">
        <v>0</v>
      </c>
      <c r="AZ196" s="38">
        <v>0</v>
      </c>
      <c r="BA196" s="14" t="s">
        <v>142</v>
      </c>
    </row>
    <row r="197" spans="1:53" ht="31.5" x14ac:dyDescent="0.25">
      <c r="A197" s="27">
        <v>3748</v>
      </c>
      <c r="B197" s="36" t="s">
        <v>316</v>
      </c>
      <c r="C197" s="37" t="s">
        <v>441</v>
      </c>
      <c r="D197" s="36" t="s">
        <v>442</v>
      </c>
      <c r="E197" s="38">
        <v>0</v>
      </c>
      <c r="F197" s="38">
        <v>0</v>
      </c>
      <c r="G197" s="38">
        <v>0</v>
      </c>
      <c r="H197" s="38">
        <v>0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  <c r="S197" s="38">
        <v>0</v>
      </c>
      <c r="T197" s="38">
        <v>0</v>
      </c>
      <c r="U197" s="38">
        <v>0</v>
      </c>
      <c r="V197" s="38">
        <v>0</v>
      </c>
      <c r="W197" s="38">
        <v>1.2</v>
      </c>
      <c r="X197" s="38">
        <v>0</v>
      </c>
      <c r="Y197" s="38">
        <v>0</v>
      </c>
      <c r="Z197" s="38">
        <v>0</v>
      </c>
      <c r="AA197" s="38">
        <v>0</v>
      </c>
      <c r="AB197" s="38">
        <v>0</v>
      </c>
      <c r="AC197" s="38">
        <v>0</v>
      </c>
      <c r="AD197" s="38">
        <v>0</v>
      </c>
      <c r="AE197" s="38">
        <v>0</v>
      </c>
      <c r="AF197" s="38">
        <v>0</v>
      </c>
      <c r="AG197" s="38">
        <v>0</v>
      </c>
      <c r="AH197" s="38">
        <v>0</v>
      </c>
      <c r="AI197" s="38">
        <v>0</v>
      </c>
      <c r="AJ197" s="38">
        <v>0</v>
      </c>
      <c r="AK197" s="38">
        <v>0</v>
      </c>
      <c r="AL197" s="38">
        <v>0</v>
      </c>
      <c r="AM197" s="38">
        <v>0</v>
      </c>
      <c r="AN197" s="38">
        <v>0</v>
      </c>
      <c r="AO197" s="38">
        <v>0</v>
      </c>
      <c r="AP197" s="38">
        <v>0</v>
      </c>
      <c r="AQ197" s="38">
        <v>0</v>
      </c>
      <c r="AR197" s="38">
        <v>0</v>
      </c>
      <c r="AS197" s="38">
        <v>0</v>
      </c>
      <c r="AT197" s="38">
        <v>0</v>
      </c>
      <c r="AU197" s="38">
        <v>0</v>
      </c>
      <c r="AV197" s="38">
        <v>0</v>
      </c>
      <c r="AW197" s="38">
        <v>18.262991175195943</v>
      </c>
      <c r="AX197" s="38">
        <v>0.44855773999999998</v>
      </c>
      <c r="AY197" s="38">
        <v>0</v>
      </c>
      <c r="AZ197" s="38">
        <v>0</v>
      </c>
      <c r="BA197" s="14" t="s">
        <v>142</v>
      </c>
    </row>
    <row r="198" spans="1:53" ht="31.5" x14ac:dyDescent="0.25">
      <c r="A198" s="27">
        <v>3749</v>
      </c>
      <c r="B198" s="36" t="s">
        <v>316</v>
      </c>
      <c r="C198" s="37" t="s">
        <v>443</v>
      </c>
      <c r="D198" s="36" t="s">
        <v>444</v>
      </c>
      <c r="E198" s="38">
        <v>0</v>
      </c>
      <c r="F198" s="38">
        <v>0</v>
      </c>
      <c r="G198" s="38">
        <v>0</v>
      </c>
      <c r="H198" s="38">
        <v>0</v>
      </c>
      <c r="I198" s="38">
        <v>0</v>
      </c>
      <c r="J198" s="38">
        <v>0</v>
      </c>
      <c r="K198" s="38">
        <v>0</v>
      </c>
      <c r="L198" s="38">
        <v>0</v>
      </c>
      <c r="M198" s="38">
        <v>0</v>
      </c>
      <c r="N198" s="38">
        <v>0</v>
      </c>
      <c r="O198" s="38">
        <v>0</v>
      </c>
      <c r="P198" s="38">
        <v>0</v>
      </c>
      <c r="Q198" s="38">
        <v>0</v>
      </c>
      <c r="R198" s="38">
        <v>0</v>
      </c>
      <c r="S198" s="38">
        <v>0</v>
      </c>
      <c r="T198" s="38">
        <v>0</v>
      </c>
      <c r="U198" s="38">
        <v>0</v>
      </c>
      <c r="V198" s="38">
        <v>0</v>
      </c>
      <c r="W198" s="38">
        <v>1.2</v>
      </c>
      <c r="X198" s="38">
        <v>0</v>
      </c>
      <c r="Y198" s="38">
        <v>0</v>
      </c>
      <c r="Z198" s="38">
        <v>0</v>
      </c>
      <c r="AA198" s="38">
        <v>0</v>
      </c>
      <c r="AB198" s="38">
        <v>0</v>
      </c>
      <c r="AC198" s="38">
        <v>0</v>
      </c>
      <c r="AD198" s="38">
        <v>0</v>
      </c>
      <c r="AE198" s="38">
        <v>0</v>
      </c>
      <c r="AF198" s="38">
        <v>0</v>
      </c>
      <c r="AG198" s="38">
        <v>0</v>
      </c>
      <c r="AH198" s="38">
        <v>0</v>
      </c>
      <c r="AI198" s="38">
        <v>0</v>
      </c>
      <c r="AJ198" s="38">
        <v>0</v>
      </c>
      <c r="AK198" s="38">
        <v>0</v>
      </c>
      <c r="AL198" s="38">
        <v>0</v>
      </c>
      <c r="AM198" s="38">
        <v>0</v>
      </c>
      <c r="AN198" s="38">
        <v>0</v>
      </c>
      <c r="AO198" s="38">
        <v>0</v>
      </c>
      <c r="AP198" s="38">
        <v>0</v>
      </c>
      <c r="AQ198" s="38">
        <v>0</v>
      </c>
      <c r="AR198" s="38">
        <v>0</v>
      </c>
      <c r="AS198" s="38">
        <v>0</v>
      </c>
      <c r="AT198" s="38">
        <v>0</v>
      </c>
      <c r="AU198" s="38">
        <v>0</v>
      </c>
      <c r="AV198" s="38">
        <v>0</v>
      </c>
      <c r="AW198" s="38">
        <v>15.266336914029603</v>
      </c>
      <c r="AX198" s="38">
        <v>0.41140357999999999</v>
      </c>
      <c r="AY198" s="38">
        <v>0</v>
      </c>
      <c r="AZ198" s="38">
        <v>0</v>
      </c>
      <c r="BA198" s="14" t="s">
        <v>142</v>
      </c>
    </row>
    <row r="199" spans="1:53" ht="31.5" x14ac:dyDescent="0.25">
      <c r="A199" s="27">
        <v>3750</v>
      </c>
      <c r="B199" s="36" t="s">
        <v>316</v>
      </c>
      <c r="C199" s="37" t="s">
        <v>445</v>
      </c>
      <c r="D199" s="36" t="s">
        <v>446</v>
      </c>
      <c r="E199" s="38">
        <v>0</v>
      </c>
      <c r="F199" s="38">
        <v>0</v>
      </c>
      <c r="G199" s="38">
        <v>0</v>
      </c>
      <c r="H199" s="38">
        <v>0</v>
      </c>
      <c r="I199" s="38">
        <v>0</v>
      </c>
      <c r="J199" s="38">
        <v>0</v>
      </c>
      <c r="K199" s="38">
        <v>0</v>
      </c>
      <c r="L199" s="38">
        <v>0</v>
      </c>
      <c r="M199" s="38">
        <v>0</v>
      </c>
      <c r="N199" s="38">
        <v>0</v>
      </c>
      <c r="O199" s="38">
        <v>0</v>
      </c>
      <c r="P199" s="38">
        <v>0</v>
      </c>
      <c r="Q199" s="38">
        <v>0</v>
      </c>
      <c r="R199" s="38">
        <v>0</v>
      </c>
      <c r="S199" s="38">
        <v>0</v>
      </c>
      <c r="T199" s="38">
        <v>0</v>
      </c>
      <c r="U199" s="38">
        <v>0</v>
      </c>
      <c r="V199" s="38">
        <v>0</v>
      </c>
      <c r="W199" s="38">
        <v>1.1000000000000001</v>
      </c>
      <c r="X199" s="38">
        <v>0</v>
      </c>
      <c r="Y199" s="38">
        <v>0</v>
      </c>
      <c r="Z199" s="38">
        <v>0</v>
      </c>
      <c r="AA199" s="38">
        <v>0</v>
      </c>
      <c r="AB199" s="38">
        <v>0</v>
      </c>
      <c r="AC199" s="38">
        <v>0</v>
      </c>
      <c r="AD199" s="38">
        <v>0</v>
      </c>
      <c r="AE199" s="38">
        <v>0</v>
      </c>
      <c r="AF199" s="38">
        <v>0</v>
      </c>
      <c r="AG199" s="38">
        <v>0</v>
      </c>
      <c r="AH199" s="38">
        <v>0</v>
      </c>
      <c r="AI199" s="38">
        <v>0</v>
      </c>
      <c r="AJ199" s="38">
        <v>0</v>
      </c>
      <c r="AK199" s="38">
        <v>0</v>
      </c>
      <c r="AL199" s="38">
        <v>0</v>
      </c>
      <c r="AM199" s="38">
        <v>0</v>
      </c>
      <c r="AN199" s="38">
        <v>0</v>
      </c>
      <c r="AO199" s="38">
        <v>0</v>
      </c>
      <c r="AP199" s="38">
        <v>0</v>
      </c>
      <c r="AQ199" s="38">
        <v>0</v>
      </c>
      <c r="AR199" s="38">
        <v>0</v>
      </c>
      <c r="AS199" s="38">
        <v>0</v>
      </c>
      <c r="AT199" s="38">
        <v>0</v>
      </c>
      <c r="AU199" s="38">
        <v>0</v>
      </c>
      <c r="AV199" s="38">
        <v>0</v>
      </c>
      <c r="AW199" s="38">
        <v>11.071694060053563</v>
      </c>
      <c r="AX199" s="38">
        <v>0</v>
      </c>
      <c r="AY199" s="38">
        <v>0</v>
      </c>
      <c r="AZ199" s="38">
        <v>0</v>
      </c>
      <c r="BA199" s="14" t="s">
        <v>142</v>
      </c>
    </row>
    <row r="200" spans="1:53" ht="31.5" x14ac:dyDescent="0.25">
      <c r="A200" s="27">
        <v>3751</v>
      </c>
      <c r="B200" s="36" t="s">
        <v>314</v>
      </c>
      <c r="C200" s="37" t="s">
        <v>447</v>
      </c>
      <c r="D200" s="36" t="s">
        <v>448</v>
      </c>
      <c r="E200" s="38">
        <v>0</v>
      </c>
      <c r="F200" s="38">
        <v>0</v>
      </c>
      <c r="G200" s="38">
        <v>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Q200" s="38">
        <v>0</v>
      </c>
      <c r="R200" s="38">
        <v>0</v>
      </c>
      <c r="S200" s="38">
        <v>0</v>
      </c>
      <c r="T200" s="38">
        <v>0</v>
      </c>
      <c r="U200" s="38">
        <v>0</v>
      </c>
      <c r="V200" s="38">
        <v>0</v>
      </c>
      <c r="W200" s="38">
        <v>0.2</v>
      </c>
      <c r="X200" s="38">
        <v>0</v>
      </c>
      <c r="Y200" s="38">
        <v>0</v>
      </c>
      <c r="Z200" s="38">
        <v>0</v>
      </c>
      <c r="AA200" s="38">
        <v>0</v>
      </c>
      <c r="AB200" s="38">
        <v>0</v>
      </c>
      <c r="AC200" s="38">
        <v>0</v>
      </c>
      <c r="AD200" s="38">
        <v>0</v>
      </c>
      <c r="AE200" s="38">
        <v>0</v>
      </c>
      <c r="AF200" s="38">
        <v>0</v>
      </c>
      <c r="AG200" s="38">
        <v>0</v>
      </c>
      <c r="AH200" s="38">
        <v>0</v>
      </c>
      <c r="AI200" s="38">
        <v>0</v>
      </c>
      <c r="AJ200" s="38">
        <v>0</v>
      </c>
      <c r="AK200" s="38">
        <v>0</v>
      </c>
      <c r="AL200" s="38">
        <v>0</v>
      </c>
      <c r="AM200" s="38">
        <v>0</v>
      </c>
      <c r="AN200" s="38">
        <v>0</v>
      </c>
      <c r="AO200" s="38">
        <v>0</v>
      </c>
      <c r="AP200" s="38">
        <v>0</v>
      </c>
      <c r="AQ200" s="38">
        <v>0</v>
      </c>
      <c r="AR200" s="38">
        <v>0</v>
      </c>
      <c r="AS200" s="38">
        <v>0</v>
      </c>
      <c r="AT200" s="38">
        <v>0</v>
      </c>
      <c r="AU200" s="38">
        <v>0</v>
      </c>
      <c r="AV200" s="38">
        <v>0</v>
      </c>
      <c r="AW200" s="38">
        <v>0.99457792422435021</v>
      </c>
      <c r="AX200" s="38">
        <v>0</v>
      </c>
      <c r="AY200" s="38">
        <v>0</v>
      </c>
      <c r="AZ200" s="38">
        <v>0</v>
      </c>
      <c r="BA200" s="14" t="s">
        <v>142</v>
      </c>
    </row>
    <row r="201" spans="1:53" ht="47.25" x14ac:dyDescent="0.25">
      <c r="A201" s="27">
        <v>3752</v>
      </c>
      <c r="B201" s="36" t="s">
        <v>314</v>
      </c>
      <c r="C201" s="37" t="s">
        <v>449</v>
      </c>
      <c r="D201" s="36" t="s">
        <v>450</v>
      </c>
      <c r="E201" s="38">
        <v>0</v>
      </c>
      <c r="F201" s="38">
        <v>0</v>
      </c>
      <c r="G201" s="38">
        <v>0</v>
      </c>
      <c r="H201" s="38">
        <v>0</v>
      </c>
      <c r="I201" s="38">
        <v>0</v>
      </c>
      <c r="J201" s="38">
        <v>0</v>
      </c>
      <c r="K201" s="38">
        <v>0</v>
      </c>
      <c r="L201" s="38">
        <v>0</v>
      </c>
      <c r="M201" s="38">
        <v>0</v>
      </c>
      <c r="N201" s="38">
        <v>0</v>
      </c>
      <c r="O201" s="38">
        <v>0</v>
      </c>
      <c r="P201" s="38">
        <v>0</v>
      </c>
      <c r="Q201" s="38">
        <v>0</v>
      </c>
      <c r="R201" s="38">
        <v>0</v>
      </c>
      <c r="S201" s="38">
        <v>0</v>
      </c>
      <c r="T201" s="38">
        <v>0</v>
      </c>
      <c r="U201" s="38">
        <v>0</v>
      </c>
      <c r="V201" s="38">
        <v>0</v>
      </c>
      <c r="W201" s="38">
        <v>0.5</v>
      </c>
      <c r="X201" s="38">
        <v>0</v>
      </c>
      <c r="Y201" s="38">
        <v>0</v>
      </c>
      <c r="Z201" s="38">
        <v>0</v>
      </c>
      <c r="AA201" s="38">
        <v>0</v>
      </c>
      <c r="AB201" s="38">
        <v>0</v>
      </c>
      <c r="AC201" s="38">
        <v>0</v>
      </c>
      <c r="AD201" s="38">
        <v>0</v>
      </c>
      <c r="AE201" s="38">
        <v>0</v>
      </c>
      <c r="AF201" s="38">
        <v>0</v>
      </c>
      <c r="AG201" s="38">
        <v>0</v>
      </c>
      <c r="AH201" s="38">
        <v>0</v>
      </c>
      <c r="AI201" s="38">
        <v>0</v>
      </c>
      <c r="AJ201" s="38">
        <v>0</v>
      </c>
      <c r="AK201" s="38">
        <v>0</v>
      </c>
      <c r="AL201" s="38">
        <v>0</v>
      </c>
      <c r="AM201" s="38">
        <v>0</v>
      </c>
      <c r="AN201" s="38">
        <v>0</v>
      </c>
      <c r="AO201" s="38">
        <v>0</v>
      </c>
      <c r="AP201" s="38">
        <v>0</v>
      </c>
      <c r="AQ201" s="38">
        <v>0</v>
      </c>
      <c r="AR201" s="38">
        <v>0</v>
      </c>
      <c r="AS201" s="38">
        <v>0</v>
      </c>
      <c r="AT201" s="38">
        <v>0</v>
      </c>
      <c r="AU201" s="38">
        <v>0</v>
      </c>
      <c r="AV201" s="38">
        <v>0</v>
      </c>
      <c r="AW201" s="38">
        <v>5.0153386613072994</v>
      </c>
      <c r="AX201" s="38">
        <v>0</v>
      </c>
      <c r="AY201" s="38">
        <v>0</v>
      </c>
      <c r="AZ201" s="38">
        <v>0</v>
      </c>
      <c r="BA201" s="14" t="s">
        <v>142</v>
      </c>
    </row>
    <row r="202" spans="1:53" ht="31.5" x14ac:dyDescent="0.25">
      <c r="A202" s="27">
        <v>3753</v>
      </c>
      <c r="B202" s="36" t="s">
        <v>314</v>
      </c>
      <c r="C202" s="37" t="s">
        <v>451</v>
      </c>
      <c r="D202" s="36" t="s">
        <v>452</v>
      </c>
      <c r="E202" s="38">
        <v>0</v>
      </c>
      <c r="F202" s="38">
        <v>0</v>
      </c>
      <c r="G202" s="38">
        <v>0</v>
      </c>
      <c r="H202" s="38">
        <v>0</v>
      </c>
      <c r="I202" s="38">
        <v>0</v>
      </c>
      <c r="J202" s="38">
        <v>0</v>
      </c>
      <c r="K202" s="38">
        <v>0</v>
      </c>
      <c r="L202" s="38">
        <v>0</v>
      </c>
      <c r="M202" s="38">
        <v>0</v>
      </c>
      <c r="N202" s="38">
        <v>0</v>
      </c>
      <c r="O202" s="38">
        <v>0</v>
      </c>
      <c r="P202" s="38">
        <v>0</v>
      </c>
      <c r="Q202" s="38">
        <v>0</v>
      </c>
      <c r="R202" s="38">
        <v>0</v>
      </c>
      <c r="S202" s="38">
        <v>0</v>
      </c>
      <c r="T202" s="38">
        <v>0</v>
      </c>
      <c r="U202" s="38">
        <v>0</v>
      </c>
      <c r="V202" s="38">
        <v>0</v>
      </c>
      <c r="W202" s="38">
        <v>0</v>
      </c>
      <c r="X202" s="38">
        <v>0</v>
      </c>
      <c r="Y202" s="38">
        <v>0</v>
      </c>
      <c r="Z202" s="38">
        <v>0</v>
      </c>
      <c r="AA202" s="38">
        <v>0</v>
      </c>
      <c r="AB202" s="38">
        <v>0</v>
      </c>
      <c r="AC202" s="38">
        <v>0</v>
      </c>
      <c r="AD202" s="38">
        <v>0</v>
      </c>
      <c r="AE202" s="38">
        <v>0</v>
      </c>
      <c r="AF202" s="38">
        <v>0</v>
      </c>
      <c r="AG202" s="38">
        <v>0</v>
      </c>
      <c r="AH202" s="38">
        <v>0</v>
      </c>
      <c r="AI202" s="38">
        <v>0</v>
      </c>
      <c r="AJ202" s="38">
        <v>0</v>
      </c>
      <c r="AK202" s="38">
        <v>0</v>
      </c>
      <c r="AL202" s="38">
        <v>0</v>
      </c>
      <c r="AM202" s="38">
        <v>0</v>
      </c>
      <c r="AN202" s="38">
        <v>0</v>
      </c>
      <c r="AO202" s="38">
        <v>0</v>
      </c>
      <c r="AP202" s="38">
        <v>0</v>
      </c>
      <c r="AQ202" s="38">
        <v>0</v>
      </c>
      <c r="AR202" s="38">
        <v>0</v>
      </c>
      <c r="AS202" s="38">
        <v>0</v>
      </c>
      <c r="AT202" s="38">
        <v>0</v>
      </c>
      <c r="AU202" s="38">
        <v>0</v>
      </c>
      <c r="AV202" s="38">
        <v>0</v>
      </c>
      <c r="AW202" s="38">
        <v>43.940432416100414</v>
      </c>
      <c r="AX202" s="38">
        <v>20.07353487</v>
      </c>
      <c r="AY202" s="38">
        <v>0</v>
      </c>
      <c r="AZ202" s="38">
        <v>0</v>
      </c>
      <c r="BA202" s="14" t="s">
        <v>142</v>
      </c>
    </row>
    <row r="203" spans="1:53" ht="31.5" x14ac:dyDescent="0.25">
      <c r="A203" s="27">
        <v>3754</v>
      </c>
      <c r="B203" s="36" t="s">
        <v>314</v>
      </c>
      <c r="C203" s="37" t="s">
        <v>453</v>
      </c>
      <c r="D203" s="36" t="s">
        <v>454</v>
      </c>
      <c r="E203" s="38">
        <v>0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0</v>
      </c>
      <c r="R203" s="38">
        <v>0</v>
      </c>
      <c r="S203" s="38">
        <v>0</v>
      </c>
      <c r="T203" s="38">
        <v>0</v>
      </c>
      <c r="U203" s="38">
        <v>0</v>
      </c>
      <c r="V203" s="38">
        <v>0</v>
      </c>
      <c r="W203" s="38">
        <v>0</v>
      </c>
      <c r="X203" s="38">
        <v>0</v>
      </c>
      <c r="Y203" s="38">
        <v>0</v>
      </c>
      <c r="Z203" s="38">
        <v>0</v>
      </c>
      <c r="AA203" s="38">
        <v>0</v>
      </c>
      <c r="AB203" s="38">
        <v>0</v>
      </c>
      <c r="AC203" s="38">
        <v>0</v>
      </c>
      <c r="AD203" s="38">
        <v>0</v>
      </c>
      <c r="AE203" s="38">
        <v>0</v>
      </c>
      <c r="AF203" s="38">
        <v>0</v>
      </c>
      <c r="AG203" s="38">
        <v>0</v>
      </c>
      <c r="AH203" s="38">
        <v>0</v>
      </c>
      <c r="AI203" s="38">
        <v>0</v>
      </c>
      <c r="AJ203" s="38">
        <v>0</v>
      </c>
      <c r="AK203" s="38">
        <v>0</v>
      </c>
      <c r="AL203" s="38">
        <v>0</v>
      </c>
      <c r="AM203" s="38">
        <v>0</v>
      </c>
      <c r="AN203" s="38">
        <v>0</v>
      </c>
      <c r="AO203" s="38">
        <v>0</v>
      </c>
      <c r="AP203" s="38">
        <v>0</v>
      </c>
      <c r="AQ203" s="38">
        <v>0</v>
      </c>
      <c r="AR203" s="38">
        <v>0</v>
      </c>
      <c r="AS203" s="38">
        <v>0</v>
      </c>
      <c r="AT203" s="38">
        <v>0</v>
      </c>
      <c r="AU203" s="38">
        <v>0</v>
      </c>
      <c r="AV203" s="38">
        <v>0</v>
      </c>
      <c r="AW203" s="38">
        <v>2.2844567850658657</v>
      </c>
      <c r="AX203" s="38">
        <v>0</v>
      </c>
      <c r="AY203" s="38">
        <v>0</v>
      </c>
      <c r="AZ203" s="38">
        <v>0</v>
      </c>
      <c r="BA203" s="14" t="s">
        <v>150</v>
      </c>
    </row>
    <row r="204" spans="1:53" ht="15.75" x14ac:dyDescent="0.25">
      <c r="A204" s="27">
        <v>3755</v>
      </c>
      <c r="B204" s="36" t="s">
        <v>316</v>
      </c>
      <c r="C204" s="37" t="s">
        <v>455</v>
      </c>
      <c r="D204" s="36" t="s">
        <v>456</v>
      </c>
      <c r="E204" s="38">
        <v>0</v>
      </c>
      <c r="F204" s="38">
        <v>0</v>
      </c>
      <c r="G204" s="38">
        <v>0</v>
      </c>
      <c r="H204" s="38">
        <v>0</v>
      </c>
      <c r="I204" s="38">
        <v>0</v>
      </c>
      <c r="J204" s="38">
        <v>0</v>
      </c>
      <c r="K204" s="38">
        <v>0</v>
      </c>
      <c r="L204" s="38">
        <v>0</v>
      </c>
      <c r="M204" s="38">
        <v>0</v>
      </c>
      <c r="N204" s="38">
        <v>0</v>
      </c>
      <c r="O204" s="38">
        <v>0</v>
      </c>
      <c r="P204" s="38">
        <v>0</v>
      </c>
      <c r="Q204" s="38">
        <v>0</v>
      </c>
      <c r="R204" s="38">
        <v>0</v>
      </c>
      <c r="S204" s="38">
        <v>0</v>
      </c>
      <c r="T204" s="38">
        <v>0</v>
      </c>
      <c r="U204" s="38">
        <v>0</v>
      </c>
      <c r="V204" s="38">
        <v>0</v>
      </c>
      <c r="W204" s="38">
        <v>3.4009999999999998</v>
      </c>
      <c r="X204" s="38">
        <v>0</v>
      </c>
      <c r="Y204" s="38">
        <v>3</v>
      </c>
      <c r="Z204" s="38">
        <v>0</v>
      </c>
      <c r="AA204" s="38">
        <v>0</v>
      </c>
      <c r="AB204" s="38">
        <v>0</v>
      </c>
      <c r="AC204" s="38">
        <v>0</v>
      </c>
      <c r="AD204" s="38">
        <v>0</v>
      </c>
      <c r="AE204" s="38">
        <v>0</v>
      </c>
      <c r="AF204" s="38">
        <v>0</v>
      </c>
      <c r="AG204" s="38">
        <v>0</v>
      </c>
      <c r="AH204" s="38">
        <v>0</v>
      </c>
      <c r="AI204" s="38">
        <v>0</v>
      </c>
      <c r="AJ204" s="38">
        <v>0</v>
      </c>
      <c r="AK204" s="38">
        <v>0</v>
      </c>
      <c r="AL204" s="38">
        <v>0</v>
      </c>
      <c r="AM204" s="38">
        <v>0</v>
      </c>
      <c r="AN204" s="38">
        <v>0</v>
      </c>
      <c r="AO204" s="38">
        <v>0</v>
      </c>
      <c r="AP204" s="38">
        <v>0</v>
      </c>
      <c r="AQ204" s="38">
        <v>0</v>
      </c>
      <c r="AR204" s="38">
        <v>0</v>
      </c>
      <c r="AS204" s="38">
        <v>0</v>
      </c>
      <c r="AT204" s="38">
        <v>0</v>
      </c>
      <c r="AU204" s="38">
        <v>0</v>
      </c>
      <c r="AV204" s="38">
        <v>0</v>
      </c>
      <c r="AW204" s="38">
        <v>20.94696553340053</v>
      </c>
      <c r="AX204" s="38">
        <v>0</v>
      </c>
      <c r="AY204" s="38">
        <v>0</v>
      </c>
      <c r="AZ204" s="38">
        <v>0</v>
      </c>
      <c r="BA204" s="14" t="s">
        <v>150</v>
      </c>
    </row>
    <row r="205" spans="1:53" ht="15.75" x14ac:dyDescent="0.25">
      <c r="A205" s="27">
        <v>3756</v>
      </c>
      <c r="B205" s="36" t="s">
        <v>316</v>
      </c>
      <c r="C205" s="37" t="s">
        <v>457</v>
      </c>
      <c r="D205" s="36" t="s">
        <v>458</v>
      </c>
      <c r="E205" s="38">
        <v>0</v>
      </c>
      <c r="F205" s="38">
        <v>0</v>
      </c>
      <c r="G205" s="38">
        <v>0</v>
      </c>
      <c r="H205" s="38">
        <v>0</v>
      </c>
      <c r="I205" s="38">
        <v>0</v>
      </c>
      <c r="J205" s="38">
        <v>0</v>
      </c>
      <c r="K205" s="38">
        <v>0</v>
      </c>
      <c r="L205" s="38">
        <v>0</v>
      </c>
      <c r="M205" s="38">
        <v>0</v>
      </c>
      <c r="N205" s="38">
        <v>0</v>
      </c>
      <c r="O205" s="38">
        <v>0</v>
      </c>
      <c r="P205" s="38">
        <v>0</v>
      </c>
      <c r="Q205" s="38">
        <v>0</v>
      </c>
      <c r="R205" s="38">
        <v>0</v>
      </c>
      <c r="S205" s="38">
        <v>0</v>
      </c>
      <c r="T205" s="38">
        <v>0</v>
      </c>
      <c r="U205" s="38">
        <v>0</v>
      </c>
      <c r="V205" s="38">
        <v>0</v>
      </c>
      <c r="W205" s="38">
        <v>3.4009999999999998</v>
      </c>
      <c r="X205" s="38">
        <v>0</v>
      </c>
      <c r="Y205" s="38">
        <v>3</v>
      </c>
      <c r="Z205" s="38">
        <v>0</v>
      </c>
      <c r="AA205" s="38">
        <v>0</v>
      </c>
      <c r="AB205" s="38">
        <v>0</v>
      </c>
      <c r="AC205" s="38">
        <v>0</v>
      </c>
      <c r="AD205" s="38">
        <v>0</v>
      </c>
      <c r="AE205" s="38">
        <v>0</v>
      </c>
      <c r="AF205" s="38">
        <v>0</v>
      </c>
      <c r="AG205" s="38">
        <v>0</v>
      </c>
      <c r="AH205" s="38">
        <v>0</v>
      </c>
      <c r="AI205" s="38">
        <v>0</v>
      </c>
      <c r="AJ205" s="38">
        <v>0</v>
      </c>
      <c r="AK205" s="38">
        <v>0</v>
      </c>
      <c r="AL205" s="38">
        <v>0</v>
      </c>
      <c r="AM205" s="38">
        <v>0</v>
      </c>
      <c r="AN205" s="38">
        <v>0</v>
      </c>
      <c r="AO205" s="38">
        <v>0</v>
      </c>
      <c r="AP205" s="38">
        <v>0</v>
      </c>
      <c r="AQ205" s="38">
        <v>0</v>
      </c>
      <c r="AR205" s="38">
        <v>0</v>
      </c>
      <c r="AS205" s="38">
        <v>0</v>
      </c>
      <c r="AT205" s="38">
        <v>0</v>
      </c>
      <c r="AU205" s="38">
        <v>0</v>
      </c>
      <c r="AV205" s="38">
        <v>0</v>
      </c>
      <c r="AW205" s="38">
        <v>20.94696553340053</v>
      </c>
      <c r="AX205" s="38">
        <v>0</v>
      </c>
      <c r="AY205" s="38">
        <v>0</v>
      </c>
      <c r="AZ205" s="38">
        <v>0</v>
      </c>
      <c r="BA205" s="14" t="s">
        <v>150</v>
      </c>
    </row>
    <row r="206" spans="1:53" ht="31.5" x14ac:dyDescent="0.25">
      <c r="A206" s="27">
        <v>3757</v>
      </c>
      <c r="B206" s="36" t="s">
        <v>316</v>
      </c>
      <c r="C206" s="37" t="s">
        <v>459</v>
      </c>
      <c r="D206" s="36" t="s">
        <v>460</v>
      </c>
      <c r="E206" s="38">
        <v>0</v>
      </c>
      <c r="F206" s="38">
        <v>0</v>
      </c>
      <c r="G206" s="38">
        <v>0</v>
      </c>
      <c r="H206" s="38">
        <v>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  <c r="S206" s="38">
        <v>0</v>
      </c>
      <c r="T206" s="38">
        <v>0</v>
      </c>
      <c r="U206" s="38">
        <v>0</v>
      </c>
      <c r="V206" s="38">
        <v>0</v>
      </c>
      <c r="W206" s="38">
        <v>0.4</v>
      </c>
      <c r="X206" s="38">
        <v>0</v>
      </c>
      <c r="Y206" s="38">
        <v>0</v>
      </c>
      <c r="Z206" s="38">
        <v>0</v>
      </c>
      <c r="AA206" s="38">
        <v>0</v>
      </c>
      <c r="AB206" s="38">
        <v>0</v>
      </c>
      <c r="AC206" s="38">
        <v>0</v>
      </c>
      <c r="AD206" s="38">
        <v>0</v>
      </c>
      <c r="AE206" s="38">
        <v>0</v>
      </c>
      <c r="AF206" s="38">
        <v>0</v>
      </c>
      <c r="AG206" s="38">
        <v>0</v>
      </c>
      <c r="AH206" s="38">
        <v>0</v>
      </c>
      <c r="AI206" s="38">
        <v>0</v>
      </c>
      <c r="AJ206" s="38">
        <v>0</v>
      </c>
      <c r="AK206" s="38">
        <v>0</v>
      </c>
      <c r="AL206" s="38">
        <v>0</v>
      </c>
      <c r="AM206" s="38">
        <v>0</v>
      </c>
      <c r="AN206" s="38">
        <v>0</v>
      </c>
      <c r="AO206" s="38">
        <v>0</v>
      </c>
      <c r="AP206" s="38">
        <v>0</v>
      </c>
      <c r="AQ206" s="38">
        <v>0</v>
      </c>
      <c r="AR206" s="38">
        <v>0</v>
      </c>
      <c r="AS206" s="38">
        <v>0</v>
      </c>
      <c r="AT206" s="38">
        <v>0</v>
      </c>
      <c r="AU206" s="38">
        <v>0</v>
      </c>
      <c r="AV206" s="38">
        <v>0</v>
      </c>
      <c r="AW206" s="38">
        <v>9.0567389846579474</v>
      </c>
      <c r="AX206" s="38">
        <v>6.5652028960000006</v>
      </c>
      <c r="AY206" s="38">
        <v>0</v>
      </c>
      <c r="AZ206" s="38">
        <v>0</v>
      </c>
      <c r="BA206" s="14" t="s">
        <v>353</v>
      </c>
    </row>
    <row r="207" spans="1:53" ht="15.75" x14ac:dyDescent="0.25">
      <c r="A207" s="27">
        <v>3758</v>
      </c>
      <c r="B207" s="36" t="s">
        <v>316</v>
      </c>
      <c r="C207" s="37" t="s">
        <v>461</v>
      </c>
      <c r="D207" s="36" t="s">
        <v>462</v>
      </c>
      <c r="E207" s="38">
        <v>0</v>
      </c>
      <c r="F207" s="38">
        <v>0</v>
      </c>
      <c r="G207" s="38">
        <v>0</v>
      </c>
      <c r="H207" s="38">
        <v>0</v>
      </c>
      <c r="I207" s="38">
        <v>0</v>
      </c>
      <c r="J207" s="38">
        <v>0</v>
      </c>
      <c r="K207" s="38">
        <v>0</v>
      </c>
      <c r="L207" s="38">
        <v>0</v>
      </c>
      <c r="M207" s="38">
        <v>0</v>
      </c>
      <c r="N207" s="38">
        <v>0</v>
      </c>
      <c r="O207" s="38">
        <v>0</v>
      </c>
      <c r="P207" s="38">
        <v>0</v>
      </c>
      <c r="Q207" s="38">
        <v>0</v>
      </c>
      <c r="R207" s="38">
        <v>0</v>
      </c>
      <c r="S207" s="38">
        <v>0</v>
      </c>
      <c r="T207" s="38">
        <v>0</v>
      </c>
      <c r="U207" s="38">
        <v>0</v>
      </c>
      <c r="V207" s="38">
        <v>0</v>
      </c>
      <c r="W207" s="38">
        <v>0</v>
      </c>
      <c r="X207" s="38">
        <v>0</v>
      </c>
      <c r="Y207" s="38">
        <v>0</v>
      </c>
      <c r="Z207" s="38">
        <v>0</v>
      </c>
      <c r="AA207" s="38">
        <v>0</v>
      </c>
      <c r="AB207" s="38">
        <v>0</v>
      </c>
      <c r="AC207" s="38">
        <v>0</v>
      </c>
      <c r="AD207" s="38">
        <v>0</v>
      </c>
      <c r="AE207" s="38">
        <v>0</v>
      </c>
      <c r="AF207" s="38">
        <v>0</v>
      </c>
      <c r="AG207" s="38">
        <v>0</v>
      </c>
      <c r="AH207" s="38">
        <v>0</v>
      </c>
      <c r="AI207" s="38">
        <v>0</v>
      </c>
      <c r="AJ207" s="38">
        <v>0</v>
      </c>
      <c r="AK207" s="38">
        <v>0</v>
      </c>
      <c r="AL207" s="38">
        <v>0</v>
      </c>
      <c r="AM207" s="38">
        <v>0</v>
      </c>
      <c r="AN207" s="38">
        <v>0</v>
      </c>
      <c r="AO207" s="38">
        <v>0</v>
      </c>
      <c r="AP207" s="38">
        <v>0</v>
      </c>
      <c r="AQ207" s="38">
        <v>0</v>
      </c>
      <c r="AR207" s="38">
        <v>0</v>
      </c>
      <c r="AS207" s="38">
        <v>0</v>
      </c>
      <c r="AT207" s="38">
        <v>0</v>
      </c>
      <c r="AU207" s="38">
        <v>0</v>
      </c>
      <c r="AV207" s="38">
        <v>0</v>
      </c>
      <c r="AW207" s="38">
        <v>0.95798725941141161</v>
      </c>
      <c r="AX207" s="38">
        <v>1.5244165999999999</v>
      </c>
      <c r="AY207" s="38">
        <v>0</v>
      </c>
      <c r="AZ207" s="38">
        <v>0</v>
      </c>
      <c r="BA207" s="14" t="s">
        <v>150</v>
      </c>
    </row>
    <row r="208" spans="1:53" ht="15.75" x14ac:dyDescent="0.25">
      <c r="A208" s="27">
        <v>3759</v>
      </c>
      <c r="B208" s="36" t="s">
        <v>316</v>
      </c>
      <c r="C208" s="37" t="s">
        <v>463</v>
      </c>
      <c r="D208" s="36" t="s">
        <v>464</v>
      </c>
      <c r="E208" s="38">
        <v>0</v>
      </c>
      <c r="F208" s="38">
        <v>0</v>
      </c>
      <c r="G208" s="38">
        <v>0</v>
      </c>
      <c r="H208" s="38">
        <v>0</v>
      </c>
      <c r="I208" s="38">
        <v>0</v>
      </c>
      <c r="J208" s="38">
        <v>0</v>
      </c>
      <c r="K208" s="38">
        <v>0</v>
      </c>
      <c r="L208" s="38">
        <v>0</v>
      </c>
      <c r="M208" s="38">
        <v>0</v>
      </c>
      <c r="N208" s="38">
        <v>0</v>
      </c>
      <c r="O208" s="38">
        <v>0</v>
      </c>
      <c r="P208" s="38">
        <v>0</v>
      </c>
      <c r="Q208" s="38">
        <v>0</v>
      </c>
      <c r="R208" s="38">
        <v>0</v>
      </c>
      <c r="S208" s="38">
        <v>0</v>
      </c>
      <c r="T208" s="38">
        <v>0</v>
      </c>
      <c r="U208" s="38">
        <v>0</v>
      </c>
      <c r="V208" s="38">
        <v>0</v>
      </c>
      <c r="W208" s="38">
        <v>0</v>
      </c>
      <c r="X208" s="38">
        <v>0</v>
      </c>
      <c r="Y208" s="38">
        <v>0</v>
      </c>
      <c r="Z208" s="38">
        <v>0</v>
      </c>
      <c r="AA208" s="38">
        <v>0</v>
      </c>
      <c r="AB208" s="38">
        <v>0</v>
      </c>
      <c r="AC208" s="38">
        <v>0</v>
      </c>
      <c r="AD208" s="38">
        <v>0</v>
      </c>
      <c r="AE208" s="38">
        <v>0</v>
      </c>
      <c r="AF208" s="38">
        <v>0</v>
      </c>
      <c r="AG208" s="38">
        <v>0</v>
      </c>
      <c r="AH208" s="38">
        <v>0</v>
      </c>
      <c r="AI208" s="38">
        <v>0</v>
      </c>
      <c r="AJ208" s="38">
        <v>0</v>
      </c>
      <c r="AK208" s="38">
        <v>0</v>
      </c>
      <c r="AL208" s="38">
        <v>0</v>
      </c>
      <c r="AM208" s="38">
        <v>0</v>
      </c>
      <c r="AN208" s="38">
        <v>0</v>
      </c>
      <c r="AO208" s="38">
        <v>0</v>
      </c>
      <c r="AP208" s="38">
        <v>0</v>
      </c>
      <c r="AQ208" s="38">
        <v>0</v>
      </c>
      <c r="AR208" s="38">
        <v>0</v>
      </c>
      <c r="AS208" s="38">
        <v>0</v>
      </c>
      <c r="AT208" s="38">
        <v>0</v>
      </c>
      <c r="AU208" s="38">
        <v>0</v>
      </c>
      <c r="AV208" s="38">
        <v>0</v>
      </c>
      <c r="AW208" s="38">
        <v>6.0485646727794613</v>
      </c>
      <c r="AX208" s="38">
        <v>4.5701787399999994</v>
      </c>
      <c r="AY208" s="38">
        <v>0</v>
      </c>
      <c r="AZ208" s="38">
        <v>0</v>
      </c>
      <c r="BA208" s="14" t="s">
        <v>150</v>
      </c>
    </row>
    <row r="209" spans="1:53" ht="31.5" x14ac:dyDescent="0.25">
      <c r="A209" s="27">
        <v>3760</v>
      </c>
      <c r="B209" s="36" t="s">
        <v>316</v>
      </c>
      <c r="C209" s="37" t="s">
        <v>465</v>
      </c>
      <c r="D209" s="36" t="s">
        <v>466</v>
      </c>
      <c r="E209" s="38">
        <v>0</v>
      </c>
      <c r="F209" s="38">
        <v>0</v>
      </c>
      <c r="G209" s="38">
        <v>0</v>
      </c>
      <c r="H209" s="38">
        <v>0</v>
      </c>
      <c r="I209" s="38">
        <v>0</v>
      </c>
      <c r="J209" s="38">
        <v>0</v>
      </c>
      <c r="K209" s="38">
        <v>0</v>
      </c>
      <c r="L209" s="38">
        <v>0</v>
      </c>
      <c r="M209" s="38">
        <v>0</v>
      </c>
      <c r="N209" s="38">
        <v>0</v>
      </c>
      <c r="O209" s="38">
        <v>0</v>
      </c>
      <c r="P209" s="38">
        <v>0</v>
      </c>
      <c r="Q209" s="38">
        <v>0</v>
      </c>
      <c r="R209" s="38">
        <v>0</v>
      </c>
      <c r="S209" s="38">
        <v>0</v>
      </c>
      <c r="T209" s="38">
        <v>0</v>
      </c>
      <c r="U209" s="38">
        <v>0</v>
      </c>
      <c r="V209" s="38">
        <v>0</v>
      </c>
      <c r="W209" s="38">
        <v>0</v>
      </c>
      <c r="X209" s="38">
        <v>0</v>
      </c>
      <c r="Y209" s="38">
        <v>0</v>
      </c>
      <c r="Z209" s="38">
        <v>0</v>
      </c>
      <c r="AA209" s="38">
        <v>0</v>
      </c>
      <c r="AB209" s="38">
        <v>0</v>
      </c>
      <c r="AC209" s="38">
        <v>0</v>
      </c>
      <c r="AD209" s="38">
        <v>0</v>
      </c>
      <c r="AE209" s="38">
        <v>0</v>
      </c>
      <c r="AF209" s="38">
        <v>0</v>
      </c>
      <c r="AG209" s="38">
        <v>0</v>
      </c>
      <c r="AH209" s="38">
        <v>0</v>
      </c>
      <c r="AI209" s="38">
        <v>0</v>
      </c>
      <c r="AJ209" s="38">
        <v>0</v>
      </c>
      <c r="AK209" s="38">
        <v>0</v>
      </c>
      <c r="AL209" s="38">
        <v>0</v>
      </c>
      <c r="AM209" s="38">
        <v>0</v>
      </c>
      <c r="AN209" s="38">
        <v>0</v>
      </c>
      <c r="AO209" s="38">
        <v>0</v>
      </c>
      <c r="AP209" s="38">
        <v>0</v>
      </c>
      <c r="AQ209" s="38">
        <v>0</v>
      </c>
      <c r="AR209" s="38">
        <v>0</v>
      </c>
      <c r="AS209" s="38">
        <v>0</v>
      </c>
      <c r="AT209" s="38">
        <v>0</v>
      </c>
      <c r="AU209" s="38">
        <v>0</v>
      </c>
      <c r="AV209" s="38">
        <v>0</v>
      </c>
      <c r="AW209" s="38">
        <v>6.3259364040000001</v>
      </c>
      <c r="AX209" s="38">
        <v>-0.59185421999999999</v>
      </c>
      <c r="AY209" s="38">
        <v>0</v>
      </c>
      <c r="AZ209" s="38">
        <v>0</v>
      </c>
      <c r="BA209" s="14" t="s">
        <v>150</v>
      </c>
    </row>
    <row r="210" spans="1:53" ht="15.75" x14ac:dyDescent="0.25">
      <c r="A210" s="27">
        <v>3761</v>
      </c>
      <c r="B210" s="36" t="s">
        <v>316</v>
      </c>
      <c r="C210" s="37" t="s">
        <v>467</v>
      </c>
      <c r="D210" s="36" t="s">
        <v>468</v>
      </c>
      <c r="E210" s="38">
        <v>0</v>
      </c>
      <c r="F210" s="38">
        <v>0</v>
      </c>
      <c r="G210" s="38">
        <v>0</v>
      </c>
      <c r="H210" s="38">
        <v>0</v>
      </c>
      <c r="I210" s="38">
        <v>0</v>
      </c>
      <c r="J210" s="38">
        <v>0</v>
      </c>
      <c r="K210" s="38">
        <v>0</v>
      </c>
      <c r="L210" s="38">
        <v>0</v>
      </c>
      <c r="M210" s="38">
        <v>0</v>
      </c>
      <c r="N210" s="38">
        <v>0</v>
      </c>
      <c r="O210" s="38">
        <v>0</v>
      </c>
      <c r="P210" s="38">
        <v>0</v>
      </c>
      <c r="Q210" s="38">
        <v>0</v>
      </c>
      <c r="R210" s="38">
        <v>0</v>
      </c>
      <c r="S210" s="38">
        <v>0</v>
      </c>
      <c r="T210" s="38">
        <v>0</v>
      </c>
      <c r="U210" s="38">
        <v>0</v>
      </c>
      <c r="V210" s="38">
        <v>0</v>
      </c>
      <c r="W210" s="38">
        <v>0.8</v>
      </c>
      <c r="X210" s="38">
        <v>0</v>
      </c>
      <c r="Y210" s="38">
        <v>0</v>
      </c>
      <c r="Z210" s="38">
        <v>0</v>
      </c>
      <c r="AA210" s="38">
        <v>0</v>
      </c>
      <c r="AB210" s="38">
        <v>0</v>
      </c>
      <c r="AC210" s="38">
        <v>0</v>
      </c>
      <c r="AD210" s="38">
        <v>0</v>
      </c>
      <c r="AE210" s="38">
        <v>0</v>
      </c>
      <c r="AF210" s="38">
        <v>0</v>
      </c>
      <c r="AG210" s="38">
        <v>0</v>
      </c>
      <c r="AH210" s="38">
        <v>0</v>
      </c>
      <c r="AI210" s="38">
        <v>0</v>
      </c>
      <c r="AJ210" s="38">
        <v>0</v>
      </c>
      <c r="AK210" s="38">
        <v>0</v>
      </c>
      <c r="AL210" s="38">
        <v>0</v>
      </c>
      <c r="AM210" s="38">
        <v>0</v>
      </c>
      <c r="AN210" s="38">
        <v>0</v>
      </c>
      <c r="AO210" s="38">
        <v>0</v>
      </c>
      <c r="AP210" s="38">
        <v>0</v>
      </c>
      <c r="AQ210" s="38">
        <v>0</v>
      </c>
      <c r="AR210" s="38">
        <v>0</v>
      </c>
      <c r="AS210" s="38">
        <v>0</v>
      </c>
      <c r="AT210" s="38">
        <v>0</v>
      </c>
      <c r="AU210" s="38">
        <v>0</v>
      </c>
      <c r="AV210" s="38">
        <v>0</v>
      </c>
      <c r="AW210" s="38">
        <v>83.376355474844019</v>
      </c>
      <c r="AX210" s="38">
        <v>0</v>
      </c>
      <c r="AY210" s="38">
        <v>0</v>
      </c>
      <c r="AZ210" s="38">
        <v>0</v>
      </c>
      <c r="BA210" s="14" t="s">
        <v>150</v>
      </c>
    </row>
    <row r="211" spans="1:53" ht="15.75" x14ac:dyDescent="0.25">
      <c r="A211" s="27">
        <v>3762</v>
      </c>
      <c r="B211" s="36" t="s">
        <v>316</v>
      </c>
      <c r="C211" s="37" t="s">
        <v>469</v>
      </c>
      <c r="D211" s="36" t="s">
        <v>470</v>
      </c>
      <c r="E211" s="38">
        <v>0</v>
      </c>
      <c r="F211" s="38">
        <v>0</v>
      </c>
      <c r="G211" s="38">
        <v>0</v>
      </c>
      <c r="H211" s="38">
        <v>0</v>
      </c>
      <c r="I211" s="38">
        <v>0</v>
      </c>
      <c r="J211" s="38">
        <v>0</v>
      </c>
      <c r="K211" s="38">
        <v>0</v>
      </c>
      <c r="L211" s="38">
        <v>0</v>
      </c>
      <c r="M211" s="38">
        <v>0</v>
      </c>
      <c r="N211" s="38">
        <v>0</v>
      </c>
      <c r="O211" s="38">
        <v>0</v>
      </c>
      <c r="P211" s="38">
        <v>0</v>
      </c>
      <c r="Q211" s="38">
        <v>0</v>
      </c>
      <c r="R211" s="38">
        <v>0</v>
      </c>
      <c r="S211" s="38">
        <v>0</v>
      </c>
      <c r="T211" s="38">
        <v>0</v>
      </c>
      <c r="U211" s="38">
        <v>0</v>
      </c>
      <c r="V211" s="38">
        <v>0</v>
      </c>
      <c r="W211" s="38">
        <v>8.2000000000000003E-2</v>
      </c>
      <c r="X211" s="38">
        <v>0</v>
      </c>
      <c r="Y211" s="38">
        <v>0</v>
      </c>
      <c r="Z211" s="38">
        <v>0</v>
      </c>
      <c r="AA211" s="38">
        <v>0</v>
      </c>
      <c r="AB211" s="38">
        <v>0</v>
      </c>
      <c r="AC211" s="38">
        <v>0</v>
      </c>
      <c r="AD211" s="38">
        <v>0</v>
      </c>
      <c r="AE211" s="38">
        <v>0</v>
      </c>
      <c r="AF211" s="38">
        <v>0</v>
      </c>
      <c r="AG211" s="38">
        <v>0</v>
      </c>
      <c r="AH211" s="38">
        <v>0</v>
      </c>
      <c r="AI211" s="38">
        <v>0</v>
      </c>
      <c r="AJ211" s="38">
        <v>0</v>
      </c>
      <c r="AK211" s="38">
        <v>0</v>
      </c>
      <c r="AL211" s="38">
        <v>0</v>
      </c>
      <c r="AM211" s="38">
        <v>0</v>
      </c>
      <c r="AN211" s="38">
        <v>0</v>
      </c>
      <c r="AO211" s="38">
        <v>0</v>
      </c>
      <c r="AP211" s="38">
        <v>0</v>
      </c>
      <c r="AQ211" s="38">
        <v>0</v>
      </c>
      <c r="AR211" s="38">
        <v>0</v>
      </c>
      <c r="AS211" s="38">
        <v>0</v>
      </c>
      <c r="AT211" s="38">
        <v>0</v>
      </c>
      <c r="AU211" s="38">
        <v>0</v>
      </c>
      <c r="AV211" s="38">
        <v>0</v>
      </c>
      <c r="AW211" s="38">
        <v>4.5041777075691005</v>
      </c>
      <c r="AX211" s="38">
        <v>0.20013808999999999</v>
      </c>
      <c r="AY211" s="38">
        <v>0</v>
      </c>
      <c r="AZ211" s="38">
        <v>0</v>
      </c>
      <c r="BA211" s="14" t="s">
        <v>150</v>
      </c>
    </row>
    <row r="212" spans="1:53" ht="31.5" x14ac:dyDescent="0.25">
      <c r="A212" s="27">
        <v>3763</v>
      </c>
      <c r="B212" s="36" t="s">
        <v>316</v>
      </c>
      <c r="C212" s="37" t="s">
        <v>471</v>
      </c>
      <c r="D212" s="36" t="s">
        <v>472</v>
      </c>
      <c r="E212" s="38">
        <v>0</v>
      </c>
      <c r="F212" s="38">
        <v>0</v>
      </c>
      <c r="G212" s="38">
        <v>0</v>
      </c>
      <c r="H212" s="38">
        <v>0</v>
      </c>
      <c r="I212" s="38">
        <v>0</v>
      </c>
      <c r="J212" s="38">
        <v>0</v>
      </c>
      <c r="K212" s="38">
        <v>0</v>
      </c>
      <c r="L212" s="38">
        <v>0</v>
      </c>
      <c r="M212" s="38">
        <v>0</v>
      </c>
      <c r="N212" s="38">
        <v>0</v>
      </c>
      <c r="O212" s="38">
        <v>0</v>
      </c>
      <c r="P212" s="38">
        <v>0</v>
      </c>
      <c r="Q212" s="38">
        <v>0</v>
      </c>
      <c r="R212" s="38">
        <v>0</v>
      </c>
      <c r="S212" s="38">
        <v>0</v>
      </c>
      <c r="T212" s="38">
        <v>0</v>
      </c>
      <c r="U212" s="38">
        <v>0</v>
      </c>
      <c r="V212" s="38">
        <v>0</v>
      </c>
      <c r="W212" s="38">
        <v>3.7149999999999999</v>
      </c>
      <c r="X212" s="38">
        <v>0</v>
      </c>
      <c r="Y212" s="38">
        <v>0</v>
      </c>
      <c r="Z212" s="38">
        <v>0</v>
      </c>
      <c r="AA212" s="38">
        <v>0</v>
      </c>
      <c r="AB212" s="38">
        <v>0</v>
      </c>
      <c r="AC212" s="38">
        <v>0</v>
      </c>
      <c r="AD212" s="38">
        <v>0</v>
      </c>
      <c r="AE212" s="38">
        <v>0</v>
      </c>
      <c r="AF212" s="38">
        <v>0</v>
      </c>
      <c r="AG212" s="38">
        <v>0</v>
      </c>
      <c r="AH212" s="38">
        <v>0</v>
      </c>
      <c r="AI212" s="38">
        <v>0</v>
      </c>
      <c r="AJ212" s="38">
        <v>0</v>
      </c>
      <c r="AK212" s="38">
        <v>0</v>
      </c>
      <c r="AL212" s="38">
        <v>0</v>
      </c>
      <c r="AM212" s="38">
        <v>0</v>
      </c>
      <c r="AN212" s="38">
        <v>0</v>
      </c>
      <c r="AO212" s="38">
        <v>0</v>
      </c>
      <c r="AP212" s="38">
        <v>0</v>
      </c>
      <c r="AQ212" s="38">
        <v>0</v>
      </c>
      <c r="AR212" s="38">
        <v>0</v>
      </c>
      <c r="AS212" s="38">
        <v>0</v>
      </c>
      <c r="AT212" s="38">
        <v>0</v>
      </c>
      <c r="AU212" s="38">
        <v>0</v>
      </c>
      <c r="AV212" s="38">
        <v>0</v>
      </c>
      <c r="AW212" s="38">
        <v>9.1994569767945009</v>
      </c>
      <c r="AX212" s="38">
        <v>0.12855203000000001</v>
      </c>
      <c r="AY212" s="38">
        <v>0</v>
      </c>
      <c r="AZ212" s="38">
        <v>0</v>
      </c>
      <c r="BA212" s="14" t="s">
        <v>150</v>
      </c>
    </row>
    <row r="213" spans="1:53" ht="15.75" x14ac:dyDescent="0.25">
      <c r="A213" s="27">
        <v>3764</v>
      </c>
      <c r="B213" s="36" t="s">
        <v>316</v>
      </c>
      <c r="C213" s="37" t="s">
        <v>473</v>
      </c>
      <c r="D213" s="36" t="s">
        <v>474</v>
      </c>
      <c r="E213" s="38">
        <v>0</v>
      </c>
      <c r="F213" s="38">
        <v>0</v>
      </c>
      <c r="G213" s="38">
        <v>0</v>
      </c>
      <c r="H213" s="38">
        <v>0</v>
      </c>
      <c r="I213" s="38">
        <v>0</v>
      </c>
      <c r="J213" s="38">
        <v>0</v>
      </c>
      <c r="K213" s="38">
        <v>0</v>
      </c>
      <c r="L213" s="38">
        <v>0</v>
      </c>
      <c r="M213" s="38">
        <v>0</v>
      </c>
      <c r="N213" s="38">
        <v>0</v>
      </c>
      <c r="O213" s="38">
        <v>0</v>
      </c>
      <c r="P213" s="38">
        <v>0</v>
      </c>
      <c r="Q213" s="38">
        <v>0</v>
      </c>
      <c r="R213" s="38">
        <v>0</v>
      </c>
      <c r="S213" s="38">
        <v>0</v>
      </c>
      <c r="T213" s="38">
        <v>0</v>
      </c>
      <c r="U213" s="38">
        <v>0</v>
      </c>
      <c r="V213" s="38">
        <v>0</v>
      </c>
      <c r="W213" s="38">
        <v>0.64000000000000012</v>
      </c>
      <c r="X213" s="38">
        <v>0</v>
      </c>
      <c r="Y213" s="38">
        <v>0</v>
      </c>
      <c r="Z213" s="38">
        <v>0</v>
      </c>
      <c r="AA213" s="38">
        <v>0</v>
      </c>
      <c r="AB213" s="38">
        <v>0</v>
      </c>
      <c r="AC213" s="38">
        <v>0</v>
      </c>
      <c r="AD213" s="38">
        <v>0</v>
      </c>
      <c r="AE213" s="38">
        <v>0</v>
      </c>
      <c r="AF213" s="38">
        <v>0</v>
      </c>
      <c r="AG213" s="38">
        <v>0</v>
      </c>
      <c r="AH213" s="38">
        <v>0</v>
      </c>
      <c r="AI213" s="38">
        <v>0</v>
      </c>
      <c r="AJ213" s="38">
        <v>0</v>
      </c>
      <c r="AK213" s="38">
        <v>0</v>
      </c>
      <c r="AL213" s="38">
        <v>0</v>
      </c>
      <c r="AM213" s="38">
        <v>0</v>
      </c>
      <c r="AN213" s="38">
        <v>0</v>
      </c>
      <c r="AO213" s="38">
        <v>0</v>
      </c>
      <c r="AP213" s="38">
        <v>0</v>
      </c>
      <c r="AQ213" s="38">
        <v>0</v>
      </c>
      <c r="AR213" s="38">
        <v>0</v>
      </c>
      <c r="AS213" s="38">
        <v>0</v>
      </c>
      <c r="AT213" s="38">
        <v>0</v>
      </c>
      <c r="AU213" s="38">
        <v>0</v>
      </c>
      <c r="AV213" s="38">
        <v>0</v>
      </c>
      <c r="AW213" s="38">
        <v>5.7893371746504307</v>
      </c>
      <c r="AX213" s="38">
        <v>0.61662032</v>
      </c>
      <c r="AY213" s="38">
        <v>0</v>
      </c>
      <c r="AZ213" s="38">
        <v>0</v>
      </c>
      <c r="BA213" s="14" t="s">
        <v>150</v>
      </c>
    </row>
    <row r="214" spans="1:53" ht="31.5" x14ac:dyDescent="0.25">
      <c r="A214" s="27">
        <v>3765</v>
      </c>
      <c r="B214" s="36" t="s">
        <v>316</v>
      </c>
      <c r="C214" s="37" t="s">
        <v>475</v>
      </c>
      <c r="D214" s="36" t="s">
        <v>476</v>
      </c>
      <c r="E214" s="38">
        <v>0</v>
      </c>
      <c r="F214" s="38">
        <v>0</v>
      </c>
      <c r="G214" s="38">
        <v>0</v>
      </c>
      <c r="H214" s="38">
        <v>0</v>
      </c>
      <c r="I214" s="38">
        <v>0</v>
      </c>
      <c r="J214" s="38">
        <v>0</v>
      </c>
      <c r="K214" s="38">
        <v>0</v>
      </c>
      <c r="L214" s="38">
        <v>0</v>
      </c>
      <c r="M214" s="38">
        <v>0</v>
      </c>
      <c r="N214" s="38">
        <v>0</v>
      </c>
      <c r="O214" s="38">
        <v>0</v>
      </c>
      <c r="P214" s="38">
        <v>0</v>
      </c>
      <c r="Q214" s="38">
        <v>0</v>
      </c>
      <c r="R214" s="38">
        <v>0</v>
      </c>
      <c r="S214" s="38">
        <v>0</v>
      </c>
      <c r="T214" s="38">
        <v>0</v>
      </c>
      <c r="U214" s="38">
        <v>0</v>
      </c>
      <c r="V214" s="38">
        <v>0</v>
      </c>
      <c r="W214" s="38">
        <v>0.27</v>
      </c>
      <c r="X214" s="38">
        <v>0</v>
      </c>
      <c r="Y214" s="38">
        <v>0</v>
      </c>
      <c r="Z214" s="38">
        <v>0</v>
      </c>
      <c r="AA214" s="38">
        <v>0</v>
      </c>
      <c r="AB214" s="38">
        <v>0</v>
      </c>
      <c r="AC214" s="38">
        <v>0</v>
      </c>
      <c r="AD214" s="38">
        <v>0</v>
      </c>
      <c r="AE214" s="38">
        <v>0</v>
      </c>
      <c r="AF214" s="38">
        <v>0</v>
      </c>
      <c r="AG214" s="38">
        <v>0</v>
      </c>
      <c r="AH214" s="38">
        <v>0</v>
      </c>
      <c r="AI214" s="38">
        <v>0</v>
      </c>
      <c r="AJ214" s="38">
        <v>0</v>
      </c>
      <c r="AK214" s="38">
        <v>0</v>
      </c>
      <c r="AL214" s="38">
        <v>0</v>
      </c>
      <c r="AM214" s="38">
        <v>0</v>
      </c>
      <c r="AN214" s="38">
        <v>0</v>
      </c>
      <c r="AO214" s="38">
        <v>0</v>
      </c>
      <c r="AP214" s="38">
        <v>0</v>
      </c>
      <c r="AQ214" s="38">
        <v>0</v>
      </c>
      <c r="AR214" s="38">
        <v>0</v>
      </c>
      <c r="AS214" s="38">
        <v>0</v>
      </c>
      <c r="AT214" s="38">
        <v>0</v>
      </c>
      <c r="AU214" s="38">
        <v>0</v>
      </c>
      <c r="AV214" s="38">
        <v>0</v>
      </c>
      <c r="AW214" s="38">
        <v>1.0358597074940099</v>
      </c>
      <c r="AX214" s="38">
        <v>0</v>
      </c>
      <c r="AY214" s="38">
        <v>0</v>
      </c>
      <c r="AZ214" s="38">
        <v>0</v>
      </c>
      <c r="BA214" s="14" t="s">
        <v>150</v>
      </c>
    </row>
    <row r="215" spans="1:53" ht="63" x14ac:dyDescent="0.25">
      <c r="A215" s="27">
        <v>3766</v>
      </c>
      <c r="B215" s="36" t="s">
        <v>316</v>
      </c>
      <c r="C215" s="37" t="s">
        <v>477</v>
      </c>
      <c r="D215" s="36" t="s">
        <v>478</v>
      </c>
      <c r="E215" s="38">
        <v>0</v>
      </c>
      <c r="F215" s="38">
        <v>0</v>
      </c>
      <c r="G215" s="38">
        <v>0</v>
      </c>
      <c r="H215" s="38">
        <v>0</v>
      </c>
      <c r="I215" s="38">
        <v>0</v>
      </c>
      <c r="J215" s="38">
        <v>0</v>
      </c>
      <c r="K215" s="38">
        <v>0</v>
      </c>
      <c r="L215" s="38">
        <v>0</v>
      </c>
      <c r="M215" s="38">
        <v>0</v>
      </c>
      <c r="N215" s="38">
        <v>0</v>
      </c>
      <c r="O215" s="38">
        <v>0</v>
      </c>
      <c r="P215" s="38">
        <v>0</v>
      </c>
      <c r="Q215" s="38">
        <v>0</v>
      </c>
      <c r="R215" s="38">
        <v>0</v>
      </c>
      <c r="S215" s="38">
        <v>0</v>
      </c>
      <c r="T215" s="38">
        <v>0</v>
      </c>
      <c r="U215" s="38">
        <v>0</v>
      </c>
      <c r="V215" s="38">
        <v>0</v>
      </c>
      <c r="W215" s="38">
        <v>0</v>
      </c>
      <c r="X215" s="38">
        <v>0.03</v>
      </c>
      <c r="Y215" s="38">
        <v>0</v>
      </c>
      <c r="Z215" s="38">
        <v>0</v>
      </c>
      <c r="AA215" s="38">
        <v>0</v>
      </c>
      <c r="AB215" s="38">
        <v>0</v>
      </c>
      <c r="AC215" s="38">
        <v>0</v>
      </c>
      <c r="AD215" s="38">
        <v>0</v>
      </c>
      <c r="AE215" s="38">
        <v>0</v>
      </c>
      <c r="AF215" s="38">
        <v>0</v>
      </c>
      <c r="AG215" s="38">
        <v>0</v>
      </c>
      <c r="AH215" s="38">
        <v>0</v>
      </c>
      <c r="AI215" s="38">
        <v>0</v>
      </c>
      <c r="AJ215" s="38">
        <v>0</v>
      </c>
      <c r="AK215" s="38">
        <v>0</v>
      </c>
      <c r="AL215" s="38">
        <v>0</v>
      </c>
      <c r="AM215" s="38">
        <v>0</v>
      </c>
      <c r="AN215" s="38">
        <v>0</v>
      </c>
      <c r="AO215" s="38">
        <v>0</v>
      </c>
      <c r="AP215" s="38">
        <v>0</v>
      </c>
      <c r="AQ215" s="38">
        <v>0</v>
      </c>
      <c r="AR215" s="38">
        <v>0</v>
      </c>
      <c r="AS215" s="38">
        <v>0</v>
      </c>
      <c r="AT215" s="38">
        <v>0</v>
      </c>
      <c r="AU215" s="38">
        <v>0</v>
      </c>
      <c r="AV215" s="38">
        <v>0</v>
      </c>
      <c r="AW215" s="38">
        <v>0</v>
      </c>
      <c r="AX215" s="38">
        <v>0.17378377</v>
      </c>
      <c r="AY215" s="38">
        <v>0</v>
      </c>
      <c r="AZ215" s="38">
        <v>0</v>
      </c>
      <c r="BA215" s="14" t="s">
        <v>179</v>
      </c>
    </row>
    <row r="216" spans="1:53" ht="63" x14ac:dyDescent="0.25">
      <c r="A216" s="27">
        <v>3767</v>
      </c>
      <c r="B216" s="36" t="s">
        <v>316</v>
      </c>
      <c r="C216" s="37" t="s">
        <v>479</v>
      </c>
      <c r="D216" s="39" t="s">
        <v>480</v>
      </c>
      <c r="E216" s="38">
        <v>0</v>
      </c>
      <c r="F216" s="38">
        <v>0</v>
      </c>
      <c r="G216" s="38">
        <v>0</v>
      </c>
      <c r="H216" s="38">
        <v>0</v>
      </c>
      <c r="I216" s="38">
        <v>0</v>
      </c>
      <c r="J216" s="38">
        <v>0</v>
      </c>
      <c r="K216" s="38">
        <v>0</v>
      </c>
      <c r="L216" s="38">
        <v>0</v>
      </c>
      <c r="M216" s="38">
        <v>0</v>
      </c>
      <c r="N216" s="38">
        <v>0</v>
      </c>
      <c r="O216" s="38">
        <v>0</v>
      </c>
      <c r="P216" s="38">
        <v>0</v>
      </c>
      <c r="Q216" s="38">
        <v>0</v>
      </c>
      <c r="R216" s="38">
        <v>0</v>
      </c>
      <c r="S216" s="38">
        <v>0</v>
      </c>
      <c r="T216" s="38">
        <v>0</v>
      </c>
      <c r="U216" s="38">
        <v>0</v>
      </c>
      <c r="V216" s="38">
        <v>0</v>
      </c>
      <c r="W216" s="38">
        <v>0</v>
      </c>
      <c r="X216" s="38">
        <v>0</v>
      </c>
      <c r="Y216" s="38">
        <v>0</v>
      </c>
      <c r="Z216" s="38">
        <v>0</v>
      </c>
      <c r="AA216" s="38">
        <v>0</v>
      </c>
      <c r="AB216" s="38">
        <v>0</v>
      </c>
      <c r="AC216" s="38">
        <v>0</v>
      </c>
      <c r="AD216" s="38">
        <v>0</v>
      </c>
      <c r="AE216" s="38">
        <v>0</v>
      </c>
      <c r="AF216" s="38">
        <v>0</v>
      </c>
      <c r="AG216" s="38">
        <v>0</v>
      </c>
      <c r="AH216" s="38">
        <v>0</v>
      </c>
      <c r="AI216" s="38">
        <v>0</v>
      </c>
      <c r="AJ216" s="38">
        <v>0</v>
      </c>
      <c r="AK216" s="38">
        <v>0</v>
      </c>
      <c r="AL216" s="38">
        <v>0</v>
      </c>
      <c r="AM216" s="38">
        <v>0</v>
      </c>
      <c r="AN216" s="38">
        <v>0</v>
      </c>
      <c r="AO216" s="38">
        <v>0</v>
      </c>
      <c r="AP216" s="38">
        <v>0</v>
      </c>
      <c r="AQ216" s="38">
        <v>0</v>
      </c>
      <c r="AR216" s="38">
        <v>0</v>
      </c>
      <c r="AS216" s="38">
        <v>0</v>
      </c>
      <c r="AT216" s="38">
        <v>0</v>
      </c>
      <c r="AU216" s="38">
        <v>0</v>
      </c>
      <c r="AV216" s="38">
        <v>0</v>
      </c>
      <c r="AW216" s="38">
        <v>0</v>
      </c>
      <c r="AX216" s="38">
        <v>0.24995980000000001</v>
      </c>
      <c r="AY216" s="38">
        <v>0</v>
      </c>
      <c r="AZ216" s="38">
        <v>0</v>
      </c>
      <c r="BA216" s="14" t="s">
        <v>142</v>
      </c>
    </row>
    <row r="217" spans="1:53" ht="63" x14ac:dyDescent="0.25">
      <c r="A217" s="27">
        <v>3768</v>
      </c>
      <c r="B217" s="36" t="s">
        <v>316</v>
      </c>
      <c r="C217" s="37" t="s">
        <v>481</v>
      </c>
      <c r="D217" s="39" t="s">
        <v>482</v>
      </c>
      <c r="E217" s="38">
        <v>0</v>
      </c>
      <c r="F217" s="38">
        <v>0</v>
      </c>
      <c r="G217" s="38">
        <v>0</v>
      </c>
      <c r="H217" s="38">
        <v>0</v>
      </c>
      <c r="I217" s="38">
        <v>0</v>
      </c>
      <c r="J217" s="38">
        <v>0</v>
      </c>
      <c r="K217" s="38">
        <v>0</v>
      </c>
      <c r="L217" s="38">
        <v>0</v>
      </c>
      <c r="M217" s="38">
        <v>0</v>
      </c>
      <c r="N217" s="38">
        <v>0</v>
      </c>
      <c r="O217" s="38">
        <v>0</v>
      </c>
      <c r="P217" s="38">
        <v>0</v>
      </c>
      <c r="Q217" s="38">
        <v>0</v>
      </c>
      <c r="R217" s="38">
        <v>0</v>
      </c>
      <c r="S217" s="38">
        <v>0</v>
      </c>
      <c r="T217" s="38">
        <v>0</v>
      </c>
      <c r="U217" s="38">
        <v>0</v>
      </c>
      <c r="V217" s="38">
        <v>0</v>
      </c>
      <c r="W217" s="38">
        <v>0</v>
      </c>
      <c r="X217" s="38">
        <v>0</v>
      </c>
      <c r="Y217" s="38">
        <v>0</v>
      </c>
      <c r="Z217" s="38">
        <v>0</v>
      </c>
      <c r="AA217" s="38">
        <v>0</v>
      </c>
      <c r="AB217" s="38">
        <v>0</v>
      </c>
      <c r="AC217" s="38">
        <v>0</v>
      </c>
      <c r="AD217" s="38">
        <v>0</v>
      </c>
      <c r="AE217" s="38">
        <v>0</v>
      </c>
      <c r="AF217" s="38">
        <v>0</v>
      </c>
      <c r="AG217" s="38">
        <v>0</v>
      </c>
      <c r="AH217" s="38">
        <v>0</v>
      </c>
      <c r="AI217" s="38">
        <v>0</v>
      </c>
      <c r="AJ217" s="38">
        <v>0</v>
      </c>
      <c r="AK217" s="38">
        <v>0</v>
      </c>
      <c r="AL217" s="38">
        <v>0</v>
      </c>
      <c r="AM217" s="38">
        <v>0</v>
      </c>
      <c r="AN217" s="38">
        <v>0</v>
      </c>
      <c r="AO217" s="38">
        <v>0</v>
      </c>
      <c r="AP217" s="38">
        <v>0</v>
      </c>
      <c r="AQ217" s="38">
        <v>0</v>
      </c>
      <c r="AR217" s="38">
        <v>0</v>
      </c>
      <c r="AS217" s="38">
        <v>0</v>
      </c>
      <c r="AT217" s="38">
        <v>0</v>
      </c>
      <c r="AU217" s="38">
        <v>0</v>
      </c>
      <c r="AV217" s="38">
        <v>0</v>
      </c>
      <c r="AW217" s="38">
        <v>0</v>
      </c>
      <c r="AX217" s="38">
        <v>0</v>
      </c>
      <c r="AY217" s="38">
        <v>0</v>
      </c>
      <c r="AZ217" s="38">
        <v>0</v>
      </c>
      <c r="BA217" s="14" t="s">
        <v>142</v>
      </c>
    </row>
    <row r="218" spans="1:53" ht="31.5" x14ac:dyDescent="0.25">
      <c r="A218" s="27">
        <v>3769</v>
      </c>
      <c r="B218" s="36" t="s">
        <v>316</v>
      </c>
      <c r="C218" s="37" t="s">
        <v>483</v>
      </c>
      <c r="D218" s="39" t="s">
        <v>484</v>
      </c>
      <c r="E218" s="38">
        <v>0</v>
      </c>
      <c r="F218" s="38">
        <v>0</v>
      </c>
      <c r="G218" s="38">
        <v>0</v>
      </c>
      <c r="H218" s="38">
        <v>0</v>
      </c>
      <c r="I218" s="38">
        <v>0</v>
      </c>
      <c r="J218" s="38">
        <v>0</v>
      </c>
      <c r="K218" s="38">
        <v>0</v>
      </c>
      <c r="L218" s="38">
        <v>0</v>
      </c>
      <c r="M218" s="38">
        <v>0</v>
      </c>
      <c r="N218" s="38">
        <v>0</v>
      </c>
      <c r="O218" s="38">
        <v>0</v>
      </c>
      <c r="P218" s="38">
        <v>0</v>
      </c>
      <c r="Q218" s="38">
        <v>0</v>
      </c>
      <c r="R218" s="38">
        <v>0</v>
      </c>
      <c r="S218" s="38">
        <v>0</v>
      </c>
      <c r="T218" s="38">
        <v>0</v>
      </c>
      <c r="U218" s="38">
        <v>0</v>
      </c>
      <c r="V218" s="38">
        <v>0</v>
      </c>
      <c r="W218" s="38">
        <v>0</v>
      </c>
      <c r="X218" s="38">
        <v>0</v>
      </c>
      <c r="Y218" s="38">
        <v>0</v>
      </c>
      <c r="Z218" s="38">
        <v>0</v>
      </c>
      <c r="AA218" s="38">
        <v>0</v>
      </c>
      <c r="AB218" s="38">
        <v>0</v>
      </c>
      <c r="AC218" s="38">
        <v>0</v>
      </c>
      <c r="AD218" s="38">
        <v>0</v>
      </c>
      <c r="AE218" s="38">
        <v>0</v>
      </c>
      <c r="AF218" s="38">
        <v>0</v>
      </c>
      <c r="AG218" s="38">
        <v>0</v>
      </c>
      <c r="AH218" s="38">
        <v>0</v>
      </c>
      <c r="AI218" s="38">
        <v>0</v>
      </c>
      <c r="AJ218" s="38">
        <v>0</v>
      </c>
      <c r="AK218" s="38">
        <v>0</v>
      </c>
      <c r="AL218" s="38">
        <v>0</v>
      </c>
      <c r="AM218" s="38">
        <v>0</v>
      </c>
      <c r="AN218" s="38">
        <v>0</v>
      </c>
      <c r="AO218" s="38">
        <v>0</v>
      </c>
      <c r="AP218" s="38">
        <v>0</v>
      </c>
      <c r="AQ218" s="38">
        <v>0</v>
      </c>
      <c r="AR218" s="38">
        <v>0</v>
      </c>
      <c r="AS218" s="38">
        <v>0</v>
      </c>
      <c r="AT218" s="38">
        <v>0</v>
      </c>
      <c r="AU218" s="38">
        <v>0</v>
      </c>
      <c r="AV218" s="38">
        <v>0</v>
      </c>
      <c r="AW218" s="38">
        <v>0</v>
      </c>
      <c r="AX218" s="38">
        <v>6.6110840000000004E-2</v>
      </c>
      <c r="AY218" s="38">
        <v>0</v>
      </c>
      <c r="AZ218" s="38">
        <v>0</v>
      </c>
      <c r="BA218" s="14" t="s">
        <v>142</v>
      </c>
    </row>
    <row r="219" spans="1:53" ht="63" x14ac:dyDescent="0.25">
      <c r="A219" s="27">
        <v>3770</v>
      </c>
      <c r="B219" s="36" t="s">
        <v>316</v>
      </c>
      <c r="C219" s="37" t="s">
        <v>485</v>
      </c>
      <c r="D219" s="36" t="s">
        <v>486</v>
      </c>
      <c r="E219" s="38">
        <v>0</v>
      </c>
      <c r="F219" s="38">
        <v>0</v>
      </c>
      <c r="G219" s="38">
        <v>0</v>
      </c>
      <c r="H219" s="38">
        <v>0</v>
      </c>
      <c r="I219" s="38">
        <v>0</v>
      </c>
      <c r="J219" s="38">
        <v>0</v>
      </c>
      <c r="K219" s="38">
        <v>0</v>
      </c>
      <c r="L219" s="38">
        <v>0</v>
      </c>
      <c r="M219" s="38">
        <v>0</v>
      </c>
      <c r="N219" s="38">
        <v>0</v>
      </c>
      <c r="O219" s="38">
        <v>0</v>
      </c>
      <c r="P219" s="38">
        <v>0</v>
      </c>
      <c r="Q219" s="38">
        <v>0</v>
      </c>
      <c r="R219" s="38">
        <v>0</v>
      </c>
      <c r="S219" s="38">
        <v>0</v>
      </c>
      <c r="T219" s="38">
        <v>0</v>
      </c>
      <c r="U219" s="38">
        <v>0</v>
      </c>
      <c r="V219" s="38">
        <v>0</v>
      </c>
      <c r="W219" s="38">
        <v>0</v>
      </c>
      <c r="X219" s="38">
        <v>0</v>
      </c>
      <c r="Y219" s="38">
        <v>0</v>
      </c>
      <c r="Z219" s="38">
        <v>0</v>
      </c>
      <c r="AA219" s="38">
        <v>0</v>
      </c>
      <c r="AB219" s="38">
        <v>0</v>
      </c>
      <c r="AC219" s="38">
        <v>0</v>
      </c>
      <c r="AD219" s="38">
        <v>0</v>
      </c>
      <c r="AE219" s="38">
        <v>0</v>
      </c>
      <c r="AF219" s="38">
        <v>0</v>
      </c>
      <c r="AG219" s="38">
        <v>0</v>
      </c>
      <c r="AH219" s="38">
        <v>0</v>
      </c>
      <c r="AI219" s="38">
        <v>0</v>
      </c>
      <c r="AJ219" s="38">
        <v>0</v>
      </c>
      <c r="AK219" s="38">
        <v>0</v>
      </c>
      <c r="AL219" s="38">
        <v>0</v>
      </c>
      <c r="AM219" s="38">
        <v>0</v>
      </c>
      <c r="AN219" s="38">
        <v>0</v>
      </c>
      <c r="AO219" s="38">
        <v>0</v>
      </c>
      <c r="AP219" s="38">
        <v>0</v>
      </c>
      <c r="AQ219" s="38">
        <v>0</v>
      </c>
      <c r="AR219" s="38">
        <v>0</v>
      </c>
      <c r="AS219" s="38">
        <v>0</v>
      </c>
      <c r="AT219" s="38">
        <v>0</v>
      </c>
      <c r="AU219" s="38">
        <v>0</v>
      </c>
      <c r="AV219" s="38">
        <v>0</v>
      </c>
      <c r="AW219" s="38">
        <v>0</v>
      </c>
      <c r="AX219" s="38">
        <v>3.4308913200000002</v>
      </c>
      <c r="AY219" s="38">
        <v>0</v>
      </c>
      <c r="AZ219" s="38">
        <v>0</v>
      </c>
      <c r="BA219" s="14" t="s">
        <v>142</v>
      </c>
    </row>
    <row r="220" spans="1:53" ht="31.5" x14ac:dyDescent="0.25">
      <c r="A220" s="27">
        <v>3771</v>
      </c>
      <c r="B220" s="36" t="s">
        <v>316</v>
      </c>
      <c r="C220" s="37" t="s">
        <v>487</v>
      </c>
      <c r="D220" s="36" t="s">
        <v>488</v>
      </c>
      <c r="E220" s="38">
        <v>0</v>
      </c>
      <c r="F220" s="38">
        <v>0</v>
      </c>
      <c r="G220" s="38">
        <v>0</v>
      </c>
      <c r="H220" s="38">
        <v>0</v>
      </c>
      <c r="I220" s="38">
        <v>0</v>
      </c>
      <c r="J220" s="38">
        <v>0</v>
      </c>
      <c r="K220" s="38">
        <v>0</v>
      </c>
      <c r="L220" s="38">
        <v>0</v>
      </c>
      <c r="M220" s="38">
        <v>0</v>
      </c>
      <c r="N220" s="38">
        <v>0</v>
      </c>
      <c r="O220" s="38">
        <v>0</v>
      </c>
      <c r="P220" s="38">
        <v>0</v>
      </c>
      <c r="Q220" s="38">
        <v>0</v>
      </c>
      <c r="R220" s="38">
        <v>0</v>
      </c>
      <c r="S220" s="38">
        <v>0</v>
      </c>
      <c r="T220" s="38">
        <v>0</v>
      </c>
      <c r="U220" s="38">
        <v>0</v>
      </c>
      <c r="V220" s="38">
        <v>0</v>
      </c>
      <c r="W220" s="38">
        <v>0</v>
      </c>
      <c r="X220" s="38">
        <v>0.05</v>
      </c>
      <c r="Y220" s="38">
        <v>0</v>
      </c>
      <c r="Z220" s="38">
        <v>0</v>
      </c>
      <c r="AA220" s="38">
        <v>0</v>
      </c>
      <c r="AB220" s="38">
        <v>0</v>
      </c>
      <c r="AC220" s="38">
        <v>0</v>
      </c>
      <c r="AD220" s="38">
        <v>0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  <c r="AW220" s="38">
        <v>0</v>
      </c>
      <c r="AX220" s="38">
        <v>0.13979842000000001</v>
      </c>
      <c r="AY220" s="38">
        <v>0</v>
      </c>
      <c r="AZ220" s="38">
        <v>0</v>
      </c>
      <c r="BA220" s="14" t="s">
        <v>176</v>
      </c>
    </row>
    <row r="221" spans="1:53" ht="15.75" x14ac:dyDescent="0.25">
      <c r="A221" s="27">
        <v>3945</v>
      </c>
      <c r="B221" s="36" t="s">
        <v>204</v>
      </c>
      <c r="C221" s="37" t="s">
        <v>204</v>
      </c>
      <c r="D221" s="36" t="s">
        <v>204</v>
      </c>
      <c r="E221" s="38" t="s">
        <v>204</v>
      </c>
      <c r="F221" s="38" t="s">
        <v>204</v>
      </c>
      <c r="G221" s="38" t="s">
        <v>204</v>
      </c>
      <c r="H221" s="38" t="s">
        <v>204</v>
      </c>
      <c r="I221" s="38" t="s">
        <v>204</v>
      </c>
      <c r="J221" s="38" t="s">
        <v>204</v>
      </c>
      <c r="K221" s="38" t="s">
        <v>204</v>
      </c>
      <c r="L221" s="38" t="s">
        <v>204</v>
      </c>
      <c r="M221" s="38" t="s">
        <v>204</v>
      </c>
      <c r="N221" s="38" t="s">
        <v>204</v>
      </c>
      <c r="O221" s="38" t="s">
        <v>204</v>
      </c>
      <c r="P221" s="38" t="s">
        <v>204</v>
      </c>
      <c r="Q221" s="38" t="s">
        <v>204</v>
      </c>
      <c r="R221" s="38" t="s">
        <v>204</v>
      </c>
      <c r="S221" s="38" t="s">
        <v>204</v>
      </c>
      <c r="T221" s="38" t="s">
        <v>204</v>
      </c>
      <c r="U221" s="38" t="s">
        <v>204</v>
      </c>
      <c r="V221" s="38" t="s">
        <v>204</v>
      </c>
      <c r="W221" s="38" t="s">
        <v>204</v>
      </c>
      <c r="X221" s="38" t="s">
        <v>204</v>
      </c>
      <c r="Y221" s="38" t="s">
        <v>204</v>
      </c>
      <c r="Z221" s="38" t="s">
        <v>204</v>
      </c>
      <c r="AA221" s="38" t="s">
        <v>204</v>
      </c>
      <c r="AB221" s="38" t="s">
        <v>204</v>
      </c>
      <c r="AC221" s="38" t="s">
        <v>204</v>
      </c>
      <c r="AD221" s="38" t="s">
        <v>204</v>
      </c>
      <c r="AE221" s="38" t="s">
        <v>204</v>
      </c>
      <c r="AF221" s="38" t="s">
        <v>204</v>
      </c>
      <c r="AG221" s="38" t="s">
        <v>204</v>
      </c>
      <c r="AH221" s="38" t="s">
        <v>204</v>
      </c>
      <c r="AI221" s="38" t="s">
        <v>204</v>
      </c>
      <c r="AJ221" s="38" t="s">
        <v>204</v>
      </c>
      <c r="AK221" s="38" t="s">
        <v>204</v>
      </c>
      <c r="AL221" s="38" t="s">
        <v>204</v>
      </c>
      <c r="AM221" s="38" t="s">
        <v>204</v>
      </c>
      <c r="AN221" s="38" t="s">
        <v>204</v>
      </c>
      <c r="AO221" s="38" t="s">
        <v>204</v>
      </c>
      <c r="AP221" s="38" t="s">
        <v>204</v>
      </c>
      <c r="AQ221" s="38" t="s">
        <v>204</v>
      </c>
      <c r="AR221" s="38" t="s">
        <v>204</v>
      </c>
      <c r="AS221" s="38" t="s">
        <v>204</v>
      </c>
      <c r="AT221" s="38" t="s">
        <v>204</v>
      </c>
      <c r="AU221" s="38" t="s">
        <v>204</v>
      </c>
      <c r="AV221" s="38" t="s">
        <v>204</v>
      </c>
      <c r="AW221" s="38" t="s">
        <v>204</v>
      </c>
      <c r="AX221" s="38" t="s">
        <v>204</v>
      </c>
      <c r="AY221" s="38" t="s">
        <v>204</v>
      </c>
      <c r="AZ221" s="38" t="s">
        <v>204</v>
      </c>
      <c r="BA221" s="14" t="s">
        <v>204</v>
      </c>
    </row>
    <row r="222" spans="1:53" ht="31.5" x14ac:dyDescent="0.25">
      <c r="A222" s="27">
        <v>3946</v>
      </c>
      <c r="B222" s="32" t="s">
        <v>489</v>
      </c>
      <c r="C222" s="33" t="s">
        <v>490</v>
      </c>
      <c r="D222" s="32" t="s">
        <v>97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  <c r="Q222" s="34">
        <v>0</v>
      </c>
      <c r="R222" s="34">
        <v>0</v>
      </c>
      <c r="S222" s="34">
        <v>0</v>
      </c>
      <c r="T222" s="34">
        <v>0</v>
      </c>
      <c r="U222" s="34">
        <v>0</v>
      </c>
      <c r="V222" s="34">
        <v>0</v>
      </c>
      <c r="W222" s="34">
        <v>0</v>
      </c>
      <c r="X222" s="34">
        <v>0</v>
      </c>
      <c r="Y222" s="34">
        <v>0</v>
      </c>
      <c r="Z222" s="34">
        <v>0</v>
      </c>
      <c r="AA222" s="34">
        <v>0</v>
      </c>
      <c r="AB222" s="34">
        <v>0</v>
      </c>
      <c r="AC222" s="34">
        <v>0</v>
      </c>
      <c r="AD222" s="34">
        <v>0</v>
      </c>
      <c r="AE222" s="34">
        <v>0</v>
      </c>
      <c r="AF222" s="34">
        <v>0</v>
      </c>
      <c r="AG222" s="34">
        <v>0</v>
      </c>
      <c r="AH222" s="34">
        <v>0</v>
      </c>
      <c r="AI222" s="34">
        <v>0</v>
      </c>
      <c r="AJ222" s="34">
        <v>0</v>
      </c>
      <c r="AK222" s="34">
        <v>0</v>
      </c>
      <c r="AL222" s="34">
        <v>0</v>
      </c>
      <c r="AM222" s="34">
        <v>0</v>
      </c>
      <c r="AN222" s="34">
        <v>0</v>
      </c>
      <c r="AO222" s="34">
        <v>0</v>
      </c>
      <c r="AP222" s="34">
        <v>0</v>
      </c>
      <c r="AQ222" s="34">
        <v>0</v>
      </c>
      <c r="AR222" s="34">
        <v>0</v>
      </c>
      <c r="AS222" s="34">
        <v>0</v>
      </c>
      <c r="AT222" s="34">
        <v>0</v>
      </c>
      <c r="AU222" s="34">
        <v>0</v>
      </c>
      <c r="AV222" s="34">
        <v>0</v>
      </c>
      <c r="AW222" s="34">
        <v>0</v>
      </c>
      <c r="AX222" s="34">
        <v>0</v>
      </c>
      <c r="AY222" s="34">
        <v>0</v>
      </c>
      <c r="AZ222" s="34">
        <v>0</v>
      </c>
      <c r="BA222" s="14" t="s">
        <v>98</v>
      </c>
    </row>
    <row r="223" spans="1:53" ht="15.75" x14ac:dyDescent="0.25">
      <c r="A223" s="27">
        <v>3947</v>
      </c>
      <c r="B223" s="36" t="s">
        <v>204</v>
      </c>
      <c r="C223" s="37" t="s">
        <v>204</v>
      </c>
      <c r="D223" s="36" t="s">
        <v>204</v>
      </c>
      <c r="E223" s="38" t="s">
        <v>204</v>
      </c>
      <c r="F223" s="38" t="s">
        <v>204</v>
      </c>
      <c r="G223" s="38" t="s">
        <v>204</v>
      </c>
      <c r="H223" s="38" t="s">
        <v>204</v>
      </c>
      <c r="I223" s="38" t="s">
        <v>204</v>
      </c>
      <c r="J223" s="38" t="s">
        <v>204</v>
      </c>
      <c r="K223" s="38" t="s">
        <v>204</v>
      </c>
      <c r="L223" s="38" t="s">
        <v>204</v>
      </c>
      <c r="M223" s="38" t="s">
        <v>204</v>
      </c>
      <c r="N223" s="38" t="s">
        <v>204</v>
      </c>
      <c r="O223" s="38" t="s">
        <v>204</v>
      </c>
      <c r="P223" s="38" t="s">
        <v>204</v>
      </c>
      <c r="Q223" s="38" t="s">
        <v>204</v>
      </c>
      <c r="R223" s="38" t="s">
        <v>204</v>
      </c>
      <c r="S223" s="38" t="s">
        <v>204</v>
      </c>
      <c r="T223" s="38" t="s">
        <v>204</v>
      </c>
      <c r="U223" s="38" t="s">
        <v>204</v>
      </c>
      <c r="V223" s="38" t="s">
        <v>204</v>
      </c>
      <c r="W223" s="38" t="s">
        <v>204</v>
      </c>
      <c r="X223" s="38" t="s">
        <v>204</v>
      </c>
      <c r="Y223" s="38" t="s">
        <v>204</v>
      </c>
      <c r="Z223" s="38" t="s">
        <v>204</v>
      </c>
      <c r="AA223" s="38" t="s">
        <v>204</v>
      </c>
      <c r="AB223" s="38" t="s">
        <v>204</v>
      </c>
      <c r="AC223" s="38" t="s">
        <v>204</v>
      </c>
      <c r="AD223" s="38" t="s">
        <v>204</v>
      </c>
      <c r="AE223" s="38" t="s">
        <v>204</v>
      </c>
      <c r="AF223" s="38" t="s">
        <v>204</v>
      </c>
      <c r="AG223" s="38" t="s">
        <v>204</v>
      </c>
      <c r="AH223" s="38" t="s">
        <v>204</v>
      </c>
      <c r="AI223" s="38" t="s">
        <v>204</v>
      </c>
      <c r="AJ223" s="38" t="s">
        <v>204</v>
      </c>
      <c r="AK223" s="38" t="s">
        <v>204</v>
      </c>
      <c r="AL223" s="38" t="s">
        <v>204</v>
      </c>
      <c r="AM223" s="38" t="s">
        <v>204</v>
      </c>
      <c r="AN223" s="38" t="s">
        <v>204</v>
      </c>
      <c r="AO223" s="38" t="s">
        <v>204</v>
      </c>
      <c r="AP223" s="38" t="s">
        <v>204</v>
      </c>
      <c r="AQ223" s="38" t="s">
        <v>204</v>
      </c>
      <c r="AR223" s="38" t="s">
        <v>204</v>
      </c>
      <c r="AS223" s="38" t="s">
        <v>204</v>
      </c>
      <c r="AT223" s="38" t="s">
        <v>204</v>
      </c>
      <c r="AU223" s="38" t="s">
        <v>204</v>
      </c>
      <c r="AV223" s="38" t="s">
        <v>204</v>
      </c>
      <c r="AW223" s="38" t="s">
        <v>204</v>
      </c>
      <c r="AX223" s="38" t="s">
        <v>204</v>
      </c>
      <c r="AY223" s="38" t="s">
        <v>204</v>
      </c>
      <c r="AZ223" s="38" t="s">
        <v>204</v>
      </c>
      <c r="BA223" s="14" t="s">
        <v>204</v>
      </c>
    </row>
    <row r="224" spans="1:53" ht="31.5" x14ac:dyDescent="0.25">
      <c r="A224" s="27">
        <v>3948</v>
      </c>
      <c r="B224" s="32" t="s">
        <v>491</v>
      </c>
      <c r="C224" s="33" t="s">
        <v>492</v>
      </c>
      <c r="D224" s="32" t="s">
        <v>97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  <c r="Q224" s="34">
        <v>0</v>
      </c>
      <c r="R224" s="34">
        <v>0</v>
      </c>
      <c r="S224" s="34">
        <v>0</v>
      </c>
      <c r="T224" s="34">
        <v>0</v>
      </c>
      <c r="U224" s="34">
        <v>0</v>
      </c>
      <c r="V224" s="34">
        <v>0</v>
      </c>
      <c r="W224" s="34">
        <v>0</v>
      </c>
      <c r="X224" s="34">
        <v>0</v>
      </c>
      <c r="Y224" s="34">
        <v>0</v>
      </c>
      <c r="Z224" s="34">
        <v>0</v>
      </c>
      <c r="AA224" s="34">
        <v>0</v>
      </c>
      <c r="AB224" s="34">
        <v>0</v>
      </c>
      <c r="AC224" s="34">
        <v>0</v>
      </c>
      <c r="AD224" s="34">
        <v>0</v>
      </c>
      <c r="AE224" s="34">
        <v>0</v>
      </c>
      <c r="AF224" s="34">
        <v>0</v>
      </c>
      <c r="AG224" s="34">
        <v>0</v>
      </c>
      <c r="AH224" s="34">
        <v>0</v>
      </c>
      <c r="AI224" s="34">
        <v>0</v>
      </c>
      <c r="AJ224" s="34">
        <v>0</v>
      </c>
      <c r="AK224" s="34">
        <v>0</v>
      </c>
      <c r="AL224" s="34">
        <v>0</v>
      </c>
      <c r="AM224" s="34">
        <v>0</v>
      </c>
      <c r="AN224" s="34">
        <v>0</v>
      </c>
      <c r="AO224" s="34">
        <v>165.50915215769487</v>
      </c>
      <c r="AP224" s="34">
        <v>40.113554329999999</v>
      </c>
      <c r="AQ224" s="34">
        <v>0</v>
      </c>
      <c r="AR224" s="34">
        <v>0</v>
      </c>
      <c r="AS224" s="34">
        <v>0</v>
      </c>
      <c r="AT224" s="34">
        <v>0</v>
      </c>
      <c r="AU224" s="34">
        <v>0</v>
      </c>
      <c r="AV224" s="34">
        <v>0</v>
      </c>
      <c r="AW224" s="34">
        <v>0</v>
      </c>
      <c r="AX224" s="34">
        <v>0</v>
      </c>
      <c r="AY224" s="34">
        <v>0</v>
      </c>
      <c r="AZ224" s="34">
        <v>0</v>
      </c>
      <c r="BA224" s="14" t="s">
        <v>98</v>
      </c>
    </row>
    <row r="225" spans="1:53" ht="31.5" x14ac:dyDescent="0.25">
      <c r="A225" s="27">
        <v>3949</v>
      </c>
      <c r="B225" s="32" t="s">
        <v>493</v>
      </c>
      <c r="C225" s="33" t="s">
        <v>494</v>
      </c>
      <c r="D225" s="32" t="s">
        <v>97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  <c r="Q225" s="34">
        <v>0</v>
      </c>
      <c r="R225" s="34">
        <v>0</v>
      </c>
      <c r="S225" s="34">
        <v>0</v>
      </c>
      <c r="T225" s="34">
        <v>0</v>
      </c>
      <c r="U225" s="34">
        <v>0</v>
      </c>
      <c r="V225" s="34">
        <v>0</v>
      </c>
      <c r="W225" s="34">
        <v>0</v>
      </c>
      <c r="X225" s="34">
        <v>0</v>
      </c>
      <c r="Y225" s="34">
        <v>0</v>
      </c>
      <c r="Z225" s="34">
        <v>0</v>
      </c>
      <c r="AA225" s="34">
        <v>0</v>
      </c>
      <c r="AB225" s="34">
        <v>0</v>
      </c>
      <c r="AC225" s="34">
        <v>0</v>
      </c>
      <c r="AD225" s="34">
        <v>0</v>
      </c>
      <c r="AE225" s="34">
        <v>0</v>
      </c>
      <c r="AF225" s="34">
        <v>0</v>
      </c>
      <c r="AG225" s="34">
        <v>0</v>
      </c>
      <c r="AH225" s="34">
        <v>0</v>
      </c>
      <c r="AI225" s="34">
        <v>0</v>
      </c>
      <c r="AJ225" s="34">
        <v>0</v>
      </c>
      <c r="AK225" s="34">
        <v>0</v>
      </c>
      <c r="AL225" s="34">
        <v>0</v>
      </c>
      <c r="AM225" s="34">
        <v>0</v>
      </c>
      <c r="AN225" s="34">
        <v>0</v>
      </c>
      <c r="AO225" s="34">
        <v>165.50915215769487</v>
      </c>
      <c r="AP225" s="34">
        <v>40.113554329999999</v>
      </c>
      <c r="AQ225" s="34">
        <v>0</v>
      </c>
      <c r="AR225" s="34">
        <v>0</v>
      </c>
      <c r="AS225" s="34">
        <v>0</v>
      </c>
      <c r="AT225" s="34">
        <v>0</v>
      </c>
      <c r="AU225" s="34">
        <v>0</v>
      </c>
      <c r="AV225" s="34">
        <v>0</v>
      </c>
      <c r="AW225" s="34">
        <v>0</v>
      </c>
      <c r="AX225" s="34">
        <v>0</v>
      </c>
      <c r="AY225" s="34">
        <v>0</v>
      </c>
      <c r="AZ225" s="34">
        <v>0</v>
      </c>
      <c r="BA225" s="14" t="s">
        <v>98</v>
      </c>
    </row>
    <row r="226" spans="1:53" ht="31.5" x14ac:dyDescent="0.25">
      <c r="A226" s="27">
        <v>3950</v>
      </c>
      <c r="B226" s="36" t="s">
        <v>493</v>
      </c>
      <c r="C226" s="37" t="s">
        <v>495</v>
      </c>
      <c r="D226" s="36" t="s">
        <v>496</v>
      </c>
      <c r="E226" s="38">
        <v>0</v>
      </c>
      <c r="F226" s="38">
        <v>0</v>
      </c>
      <c r="G226" s="38">
        <v>0</v>
      </c>
      <c r="H226" s="38">
        <v>0</v>
      </c>
      <c r="I226" s="38">
        <v>0</v>
      </c>
      <c r="J226" s="38">
        <v>0</v>
      </c>
      <c r="K226" s="38">
        <v>0</v>
      </c>
      <c r="L226" s="38">
        <v>0</v>
      </c>
      <c r="M226" s="38">
        <v>0</v>
      </c>
      <c r="N226" s="38">
        <v>0</v>
      </c>
      <c r="O226" s="38">
        <v>0</v>
      </c>
      <c r="P226" s="38">
        <v>0</v>
      </c>
      <c r="Q226" s="38">
        <v>0</v>
      </c>
      <c r="R226" s="38">
        <v>0</v>
      </c>
      <c r="S226" s="38">
        <v>0</v>
      </c>
      <c r="T226" s="38">
        <v>0</v>
      </c>
      <c r="U226" s="38">
        <v>0</v>
      </c>
      <c r="V226" s="38">
        <v>0</v>
      </c>
      <c r="W226" s="38">
        <v>0</v>
      </c>
      <c r="X226" s="38">
        <v>0</v>
      </c>
      <c r="Y226" s="38">
        <v>0</v>
      </c>
      <c r="Z226" s="38">
        <v>0</v>
      </c>
      <c r="AA226" s="38">
        <v>0</v>
      </c>
      <c r="AB226" s="38">
        <v>0</v>
      </c>
      <c r="AC226" s="38">
        <v>0</v>
      </c>
      <c r="AD226" s="38">
        <v>0</v>
      </c>
      <c r="AE226" s="38">
        <v>0</v>
      </c>
      <c r="AF226" s="38">
        <v>0</v>
      </c>
      <c r="AG226" s="38">
        <v>0</v>
      </c>
      <c r="AH226" s="38">
        <v>0</v>
      </c>
      <c r="AI226" s="38">
        <v>0</v>
      </c>
      <c r="AJ226" s="38">
        <v>0</v>
      </c>
      <c r="AK226" s="38">
        <v>0</v>
      </c>
      <c r="AL226" s="38">
        <v>0</v>
      </c>
      <c r="AM226" s="38">
        <v>0</v>
      </c>
      <c r="AN226" s="38">
        <v>0</v>
      </c>
      <c r="AO226" s="38">
        <v>3.5599021508305797</v>
      </c>
      <c r="AP226" s="38">
        <v>0</v>
      </c>
      <c r="AQ226" s="38">
        <v>0</v>
      </c>
      <c r="AR226" s="38">
        <v>0</v>
      </c>
      <c r="AS226" s="38">
        <v>0</v>
      </c>
      <c r="AT226" s="38">
        <v>0</v>
      </c>
      <c r="AU226" s="38">
        <v>0</v>
      </c>
      <c r="AV226" s="38">
        <v>0</v>
      </c>
      <c r="AW226" s="38">
        <v>0</v>
      </c>
      <c r="AX226" s="38">
        <v>0</v>
      </c>
      <c r="AY226" s="38">
        <v>0</v>
      </c>
      <c r="AZ226" s="38">
        <v>0</v>
      </c>
      <c r="BA226" s="14" t="s">
        <v>126</v>
      </c>
    </row>
    <row r="227" spans="1:53" ht="31.5" x14ac:dyDescent="0.25">
      <c r="A227" s="27">
        <v>3951</v>
      </c>
      <c r="B227" s="36" t="s">
        <v>493</v>
      </c>
      <c r="C227" s="37" t="s">
        <v>497</v>
      </c>
      <c r="D227" s="36" t="s">
        <v>498</v>
      </c>
      <c r="E227" s="38">
        <v>0</v>
      </c>
      <c r="F227" s="38">
        <v>0</v>
      </c>
      <c r="G227" s="38">
        <v>0</v>
      </c>
      <c r="H227" s="38">
        <v>0</v>
      </c>
      <c r="I227" s="38">
        <v>0</v>
      </c>
      <c r="J227" s="38">
        <v>0</v>
      </c>
      <c r="K227" s="38">
        <v>0</v>
      </c>
      <c r="L227" s="38">
        <v>0</v>
      </c>
      <c r="M227" s="38">
        <v>0</v>
      </c>
      <c r="N227" s="38">
        <v>0</v>
      </c>
      <c r="O227" s="38">
        <v>0</v>
      </c>
      <c r="P227" s="38">
        <v>0</v>
      </c>
      <c r="Q227" s="38">
        <v>0</v>
      </c>
      <c r="R227" s="38">
        <v>0</v>
      </c>
      <c r="S227" s="38">
        <v>0</v>
      </c>
      <c r="T227" s="38">
        <v>0</v>
      </c>
      <c r="U227" s="38">
        <v>0</v>
      </c>
      <c r="V227" s="38">
        <v>0</v>
      </c>
      <c r="W227" s="38">
        <v>0</v>
      </c>
      <c r="X227" s="38">
        <v>0</v>
      </c>
      <c r="Y227" s="38">
        <v>0</v>
      </c>
      <c r="Z227" s="38">
        <v>0</v>
      </c>
      <c r="AA227" s="38">
        <v>0</v>
      </c>
      <c r="AB227" s="38">
        <v>0</v>
      </c>
      <c r="AC227" s="38">
        <v>0</v>
      </c>
      <c r="AD227" s="38">
        <v>0</v>
      </c>
      <c r="AE227" s="38">
        <v>0</v>
      </c>
      <c r="AF227" s="38">
        <v>0</v>
      </c>
      <c r="AG227" s="38">
        <v>0</v>
      </c>
      <c r="AH227" s="38">
        <v>0</v>
      </c>
      <c r="AI227" s="38">
        <v>0</v>
      </c>
      <c r="AJ227" s="38">
        <v>0</v>
      </c>
      <c r="AK227" s="38">
        <v>0</v>
      </c>
      <c r="AL227" s="38">
        <v>0</v>
      </c>
      <c r="AM227" s="38">
        <v>0</v>
      </c>
      <c r="AN227" s="38">
        <v>0</v>
      </c>
      <c r="AO227" s="38">
        <v>7.9242279265343258</v>
      </c>
      <c r="AP227" s="38">
        <v>0</v>
      </c>
      <c r="AQ227" s="38">
        <v>0</v>
      </c>
      <c r="AR227" s="38">
        <v>0</v>
      </c>
      <c r="AS227" s="38">
        <v>0</v>
      </c>
      <c r="AT227" s="38">
        <v>0</v>
      </c>
      <c r="AU227" s="38">
        <v>0</v>
      </c>
      <c r="AV227" s="38">
        <v>0</v>
      </c>
      <c r="AW227" s="38">
        <v>0</v>
      </c>
      <c r="AX227" s="38">
        <v>0</v>
      </c>
      <c r="AY227" s="38">
        <v>0</v>
      </c>
      <c r="AZ227" s="38">
        <v>0</v>
      </c>
      <c r="BA227" s="14" t="s">
        <v>136</v>
      </c>
    </row>
    <row r="228" spans="1:53" ht="31.5" x14ac:dyDescent="0.25">
      <c r="A228" s="27">
        <v>3952</v>
      </c>
      <c r="B228" s="36" t="s">
        <v>493</v>
      </c>
      <c r="C228" s="37" t="s">
        <v>499</v>
      </c>
      <c r="D228" s="36" t="s">
        <v>500</v>
      </c>
      <c r="E228" s="38">
        <v>0</v>
      </c>
      <c r="F228" s="38">
        <v>0</v>
      </c>
      <c r="G228" s="38">
        <v>0</v>
      </c>
      <c r="H228" s="38">
        <v>0</v>
      </c>
      <c r="I228" s="38">
        <v>0</v>
      </c>
      <c r="J228" s="38">
        <v>0</v>
      </c>
      <c r="K228" s="38">
        <v>0</v>
      </c>
      <c r="L228" s="38">
        <v>0</v>
      </c>
      <c r="M228" s="38">
        <v>0</v>
      </c>
      <c r="N228" s="38">
        <v>0</v>
      </c>
      <c r="O228" s="38">
        <v>0</v>
      </c>
      <c r="P228" s="38">
        <v>0</v>
      </c>
      <c r="Q228" s="38">
        <v>0</v>
      </c>
      <c r="R228" s="38">
        <v>0</v>
      </c>
      <c r="S228" s="38">
        <v>0</v>
      </c>
      <c r="T228" s="38">
        <v>0</v>
      </c>
      <c r="U228" s="38">
        <v>0</v>
      </c>
      <c r="V228" s="38">
        <v>0</v>
      </c>
      <c r="W228" s="38">
        <v>0</v>
      </c>
      <c r="X228" s="38">
        <v>0</v>
      </c>
      <c r="Y228" s="38">
        <v>0</v>
      </c>
      <c r="Z228" s="38">
        <v>0</v>
      </c>
      <c r="AA228" s="38">
        <v>0</v>
      </c>
      <c r="AB228" s="38">
        <v>0</v>
      </c>
      <c r="AC228" s="38">
        <v>0</v>
      </c>
      <c r="AD228" s="38">
        <v>0</v>
      </c>
      <c r="AE228" s="38">
        <v>0</v>
      </c>
      <c r="AF228" s="38">
        <v>0</v>
      </c>
      <c r="AG228" s="38">
        <v>0</v>
      </c>
      <c r="AH228" s="38">
        <v>0</v>
      </c>
      <c r="AI228" s="38">
        <v>0</v>
      </c>
      <c r="AJ228" s="38">
        <v>0</v>
      </c>
      <c r="AK228" s="38">
        <v>0</v>
      </c>
      <c r="AL228" s="38">
        <v>0</v>
      </c>
      <c r="AM228" s="38">
        <v>0</v>
      </c>
      <c r="AN228" s="38">
        <v>0</v>
      </c>
      <c r="AO228" s="38">
        <v>4.9506408966484807</v>
      </c>
      <c r="AP228" s="38">
        <v>0</v>
      </c>
      <c r="AQ228" s="38">
        <v>0</v>
      </c>
      <c r="AR228" s="38">
        <v>0</v>
      </c>
      <c r="AS228" s="38">
        <v>0</v>
      </c>
      <c r="AT228" s="38">
        <v>0</v>
      </c>
      <c r="AU228" s="38">
        <v>0</v>
      </c>
      <c r="AV228" s="38">
        <v>0</v>
      </c>
      <c r="AW228" s="38">
        <v>0</v>
      </c>
      <c r="AX228" s="38">
        <v>0</v>
      </c>
      <c r="AY228" s="38">
        <v>0</v>
      </c>
      <c r="AZ228" s="38">
        <v>0</v>
      </c>
      <c r="BA228" s="14" t="s">
        <v>139</v>
      </c>
    </row>
    <row r="229" spans="1:53" ht="31.5" x14ac:dyDescent="0.25">
      <c r="A229" s="27">
        <v>3953</v>
      </c>
      <c r="B229" s="36" t="s">
        <v>493</v>
      </c>
      <c r="C229" s="37" t="s">
        <v>501</v>
      </c>
      <c r="D229" s="36" t="s">
        <v>502</v>
      </c>
      <c r="E229" s="38">
        <v>0</v>
      </c>
      <c r="F229" s="38">
        <v>0</v>
      </c>
      <c r="G229" s="38">
        <v>0</v>
      </c>
      <c r="H229" s="38">
        <v>0</v>
      </c>
      <c r="I229" s="38">
        <v>0</v>
      </c>
      <c r="J229" s="38">
        <v>0</v>
      </c>
      <c r="K229" s="38">
        <v>0</v>
      </c>
      <c r="L229" s="38">
        <v>0</v>
      </c>
      <c r="M229" s="38">
        <v>0</v>
      </c>
      <c r="N229" s="38">
        <v>0</v>
      </c>
      <c r="O229" s="38">
        <v>0</v>
      </c>
      <c r="P229" s="38">
        <v>0</v>
      </c>
      <c r="Q229" s="38">
        <v>0</v>
      </c>
      <c r="R229" s="38">
        <v>0</v>
      </c>
      <c r="S229" s="38">
        <v>0</v>
      </c>
      <c r="T229" s="38">
        <v>0</v>
      </c>
      <c r="U229" s="38">
        <v>0</v>
      </c>
      <c r="V229" s="38">
        <v>0</v>
      </c>
      <c r="W229" s="38">
        <v>0</v>
      </c>
      <c r="X229" s="38">
        <v>0</v>
      </c>
      <c r="Y229" s="38">
        <v>0</v>
      </c>
      <c r="Z229" s="38">
        <v>0</v>
      </c>
      <c r="AA229" s="38">
        <v>0</v>
      </c>
      <c r="AB229" s="38">
        <v>0</v>
      </c>
      <c r="AC229" s="38">
        <v>0</v>
      </c>
      <c r="AD229" s="38">
        <v>0</v>
      </c>
      <c r="AE229" s="38">
        <v>0</v>
      </c>
      <c r="AF229" s="38">
        <v>0</v>
      </c>
      <c r="AG229" s="38">
        <v>0</v>
      </c>
      <c r="AH229" s="38">
        <v>0</v>
      </c>
      <c r="AI229" s="38">
        <v>0</v>
      </c>
      <c r="AJ229" s="38">
        <v>0</v>
      </c>
      <c r="AK229" s="38">
        <v>0</v>
      </c>
      <c r="AL229" s="38">
        <v>0</v>
      </c>
      <c r="AM229" s="38">
        <v>0</v>
      </c>
      <c r="AN229" s="38">
        <v>0</v>
      </c>
      <c r="AO229" s="38">
        <v>7.5150349549274527</v>
      </c>
      <c r="AP229" s="38">
        <v>0</v>
      </c>
      <c r="AQ229" s="38">
        <v>0</v>
      </c>
      <c r="AR229" s="38">
        <v>0</v>
      </c>
      <c r="AS229" s="38">
        <v>0</v>
      </c>
      <c r="AT229" s="38">
        <v>0</v>
      </c>
      <c r="AU229" s="38">
        <v>0</v>
      </c>
      <c r="AV229" s="38">
        <v>0</v>
      </c>
      <c r="AW229" s="38">
        <v>0</v>
      </c>
      <c r="AX229" s="38">
        <v>0</v>
      </c>
      <c r="AY229" s="38">
        <v>0</v>
      </c>
      <c r="AZ229" s="38">
        <v>0</v>
      </c>
      <c r="BA229" s="14" t="s">
        <v>199</v>
      </c>
    </row>
    <row r="230" spans="1:53" ht="31.5" x14ac:dyDescent="0.25">
      <c r="A230" s="27">
        <v>3954</v>
      </c>
      <c r="B230" s="36" t="s">
        <v>493</v>
      </c>
      <c r="C230" s="37" t="s">
        <v>503</v>
      </c>
      <c r="D230" s="36" t="s">
        <v>504</v>
      </c>
      <c r="E230" s="38">
        <v>0</v>
      </c>
      <c r="F230" s="38">
        <v>0</v>
      </c>
      <c r="G230" s="38">
        <v>0</v>
      </c>
      <c r="H230" s="38">
        <v>0</v>
      </c>
      <c r="I230" s="38">
        <v>0</v>
      </c>
      <c r="J230" s="38">
        <v>0</v>
      </c>
      <c r="K230" s="38">
        <v>0</v>
      </c>
      <c r="L230" s="38">
        <v>0</v>
      </c>
      <c r="M230" s="38">
        <v>0</v>
      </c>
      <c r="N230" s="38">
        <v>0</v>
      </c>
      <c r="O230" s="38">
        <v>0</v>
      </c>
      <c r="P230" s="38">
        <v>0</v>
      </c>
      <c r="Q230" s="38">
        <v>0</v>
      </c>
      <c r="R230" s="38">
        <v>0</v>
      </c>
      <c r="S230" s="38">
        <v>0</v>
      </c>
      <c r="T230" s="38">
        <v>0</v>
      </c>
      <c r="U230" s="38">
        <v>0</v>
      </c>
      <c r="V230" s="38">
        <v>0</v>
      </c>
      <c r="W230" s="38">
        <v>0</v>
      </c>
      <c r="X230" s="38">
        <v>0</v>
      </c>
      <c r="Y230" s="38">
        <v>0</v>
      </c>
      <c r="Z230" s="38">
        <v>0</v>
      </c>
      <c r="AA230" s="38">
        <v>0</v>
      </c>
      <c r="AB230" s="38">
        <v>0</v>
      </c>
      <c r="AC230" s="38">
        <v>0</v>
      </c>
      <c r="AD230" s="38">
        <v>0</v>
      </c>
      <c r="AE230" s="38">
        <v>0</v>
      </c>
      <c r="AF230" s="38">
        <v>0</v>
      </c>
      <c r="AG230" s="38">
        <v>0</v>
      </c>
      <c r="AH230" s="38">
        <v>0</v>
      </c>
      <c r="AI230" s="38">
        <v>0</v>
      </c>
      <c r="AJ230" s="38">
        <v>0</v>
      </c>
      <c r="AK230" s="38">
        <v>0</v>
      </c>
      <c r="AL230" s="38">
        <v>0</v>
      </c>
      <c r="AM230" s="38">
        <v>0</v>
      </c>
      <c r="AN230" s="38">
        <v>0</v>
      </c>
      <c r="AO230" s="38">
        <v>47.452517669586015</v>
      </c>
      <c r="AP230" s="38">
        <v>0</v>
      </c>
      <c r="AQ230" s="38">
        <v>0</v>
      </c>
      <c r="AR230" s="38">
        <v>0</v>
      </c>
      <c r="AS230" s="38">
        <v>0</v>
      </c>
      <c r="AT230" s="38">
        <v>0</v>
      </c>
      <c r="AU230" s="38">
        <v>0</v>
      </c>
      <c r="AV230" s="38">
        <v>0</v>
      </c>
      <c r="AW230" s="38">
        <v>0</v>
      </c>
      <c r="AX230" s="38">
        <v>0</v>
      </c>
      <c r="AY230" s="38">
        <v>0</v>
      </c>
      <c r="AZ230" s="38">
        <v>0</v>
      </c>
      <c r="BA230" s="14" t="s">
        <v>142</v>
      </c>
    </row>
    <row r="231" spans="1:53" ht="31.5" x14ac:dyDescent="0.25">
      <c r="A231" s="27">
        <v>3955</v>
      </c>
      <c r="B231" s="36" t="s">
        <v>493</v>
      </c>
      <c r="C231" s="37" t="s">
        <v>505</v>
      </c>
      <c r="D231" s="36" t="s">
        <v>506</v>
      </c>
      <c r="E231" s="38">
        <v>0</v>
      </c>
      <c r="F231" s="38">
        <v>0</v>
      </c>
      <c r="G231" s="38">
        <v>0</v>
      </c>
      <c r="H231" s="38">
        <v>0</v>
      </c>
      <c r="I231" s="38">
        <v>0</v>
      </c>
      <c r="J231" s="38">
        <v>0</v>
      </c>
      <c r="K231" s="38">
        <v>0</v>
      </c>
      <c r="L231" s="38">
        <v>0</v>
      </c>
      <c r="M231" s="38">
        <v>0</v>
      </c>
      <c r="N231" s="38">
        <v>0</v>
      </c>
      <c r="O231" s="38">
        <v>0</v>
      </c>
      <c r="P231" s="38">
        <v>0</v>
      </c>
      <c r="Q231" s="38">
        <v>0</v>
      </c>
      <c r="R231" s="38">
        <v>0</v>
      </c>
      <c r="S231" s="38">
        <v>0</v>
      </c>
      <c r="T231" s="38">
        <v>0</v>
      </c>
      <c r="U231" s="38">
        <v>0</v>
      </c>
      <c r="V231" s="38">
        <v>0</v>
      </c>
      <c r="W231" s="38">
        <v>0</v>
      </c>
      <c r="X231" s="38">
        <v>0</v>
      </c>
      <c r="Y231" s="38">
        <v>0</v>
      </c>
      <c r="Z231" s="38">
        <v>0</v>
      </c>
      <c r="AA231" s="38">
        <v>0</v>
      </c>
      <c r="AB231" s="38">
        <v>0</v>
      </c>
      <c r="AC231" s="38">
        <v>0</v>
      </c>
      <c r="AD231" s="38">
        <v>0</v>
      </c>
      <c r="AE231" s="38">
        <v>0</v>
      </c>
      <c r="AF231" s="38">
        <v>0</v>
      </c>
      <c r="AG231" s="38">
        <v>0</v>
      </c>
      <c r="AH231" s="38">
        <v>0</v>
      </c>
      <c r="AI231" s="38">
        <v>0</v>
      </c>
      <c r="AJ231" s="38">
        <v>0</v>
      </c>
      <c r="AK231" s="38">
        <v>0</v>
      </c>
      <c r="AL231" s="38">
        <v>0</v>
      </c>
      <c r="AM231" s="38">
        <v>0</v>
      </c>
      <c r="AN231" s="38">
        <v>0</v>
      </c>
      <c r="AO231" s="38">
        <v>7.4974376810210872</v>
      </c>
      <c r="AP231" s="38">
        <v>0</v>
      </c>
      <c r="AQ231" s="38">
        <v>0</v>
      </c>
      <c r="AR231" s="38">
        <v>0</v>
      </c>
      <c r="AS231" s="38">
        <v>0</v>
      </c>
      <c r="AT231" s="38">
        <v>0</v>
      </c>
      <c r="AU231" s="38">
        <v>0</v>
      </c>
      <c r="AV231" s="38">
        <v>0</v>
      </c>
      <c r="AW231" s="38">
        <v>0</v>
      </c>
      <c r="AX231" s="38">
        <v>0</v>
      </c>
      <c r="AY231" s="38">
        <v>0</v>
      </c>
      <c r="AZ231" s="38">
        <v>0</v>
      </c>
      <c r="BA231" s="14" t="s">
        <v>147</v>
      </c>
    </row>
    <row r="232" spans="1:53" ht="31.5" x14ac:dyDescent="0.25">
      <c r="A232" s="27">
        <v>3956</v>
      </c>
      <c r="B232" s="36" t="s">
        <v>493</v>
      </c>
      <c r="C232" s="37" t="s">
        <v>507</v>
      </c>
      <c r="D232" s="36" t="s">
        <v>508</v>
      </c>
      <c r="E232" s="38">
        <v>0</v>
      </c>
      <c r="F232" s="38">
        <v>0</v>
      </c>
      <c r="G232" s="38">
        <v>0</v>
      </c>
      <c r="H232" s="38">
        <v>0</v>
      </c>
      <c r="I232" s="38">
        <v>0</v>
      </c>
      <c r="J232" s="38">
        <v>0</v>
      </c>
      <c r="K232" s="38">
        <v>0</v>
      </c>
      <c r="L232" s="38">
        <v>0</v>
      </c>
      <c r="M232" s="38">
        <v>0</v>
      </c>
      <c r="N232" s="38">
        <v>0</v>
      </c>
      <c r="O232" s="38">
        <v>0</v>
      </c>
      <c r="P232" s="38">
        <v>0</v>
      </c>
      <c r="Q232" s="38">
        <v>0</v>
      </c>
      <c r="R232" s="38">
        <v>0</v>
      </c>
      <c r="S232" s="38">
        <v>0</v>
      </c>
      <c r="T232" s="38">
        <v>0</v>
      </c>
      <c r="U232" s="38">
        <v>0</v>
      </c>
      <c r="V232" s="38">
        <v>0</v>
      </c>
      <c r="W232" s="38">
        <v>0</v>
      </c>
      <c r="X232" s="38">
        <v>0</v>
      </c>
      <c r="Y232" s="38">
        <v>0</v>
      </c>
      <c r="Z232" s="38">
        <v>0</v>
      </c>
      <c r="AA232" s="38">
        <v>0</v>
      </c>
      <c r="AB232" s="38">
        <v>0</v>
      </c>
      <c r="AC232" s="38">
        <v>0</v>
      </c>
      <c r="AD232" s="38">
        <v>0</v>
      </c>
      <c r="AE232" s="38">
        <v>0</v>
      </c>
      <c r="AF232" s="38">
        <v>0</v>
      </c>
      <c r="AG232" s="38">
        <v>0</v>
      </c>
      <c r="AH232" s="38">
        <v>0</v>
      </c>
      <c r="AI232" s="38">
        <v>0</v>
      </c>
      <c r="AJ232" s="38">
        <v>0</v>
      </c>
      <c r="AK232" s="38">
        <v>0</v>
      </c>
      <c r="AL232" s="38">
        <v>0</v>
      </c>
      <c r="AM232" s="38">
        <v>0</v>
      </c>
      <c r="AN232" s="38">
        <v>0</v>
      </c>
      <c r="AO232" s="38">
        <v>16.552227140442984</v>
      </c>
      <c r="AP232" s="38">
        <v>0</v>
      </c>
      <c r="AQ232" s="38">
        <v>0</v>
      </c>
      <c r="AR232" s="38">
        <v>0</v>
      </c>
      <c r="AS232" s="38">
        <v>0</v>
      </c>
      <c r="AT232" s="38">
        <v>0</v>
      </c>
      <c r="AU232" s="38">
        <v>0</v>
      </c>
      <c r="AV232" s="38">
        <v>0</v>
      </c>
      <c r="AW232" s="38">
        <v>0</v>
      </c>
      <c r="AX232" s="38">
        <v>0</v>
      </c>
      <c r="AY232" s="38">
        <v>0</v>
      </c>
      <c r="AZ232" s="38">
        <v>0</v>
      </c>
      <c r="BA232" s="14" t="s">
        <v>126</v>
      </c>
    </row>
    <row r="233" spans="1:53" ht="31.5" x14ac:dyDescent="0.25">
      <c r="A233" s="27">
        <v>3957</v>
      </c>
      <c r="B233" s="36" t="s">
        <v>493</v>
      </c>
      <c r="C233" s="37" t="s">
        <v>509</v>
      </c>
      <c r="D233" s="36" t="s">
        <v>510</v>
      </c>
      <c r="E233" s="38">
        <v>0</v>
      </c>
      <c r="F233" s="38">
        <v>0</v>
      </c>
      <c r="G233" s="38">
        <v>0</v>
      </c>
      <c r="H233" s="38">
        <v>0</v>
      </c>
      <c r="I233" s="38">
        <v>0</v>
      </c>
      <c r="J233" s="38">
        <v>0</v>
      </c>
      <c r="K233" s="38">
        <v>0</v>
      </c>
      <c r="L233" s="38">
        <v>0</v>
      </c>
      <c r="M233" s="38">
        <v>0</v>
      </c>
      <c r="N233" s="38">
        <v>0</v>
      </c>
      <c r="O233" s="38">
        <v>0</v>
      </c>
      <c r="P233" s="38">
        <v>0</v>
      </c>
      <c r="Q233" s="38">
        <v>0</v>
      </c>
      <c r="R233" s="38">
        <v>0</v>
      </c>
      <c r="S233" s="38">
        <v>0</v>
      </c>
      <c r="T233" s="38">
        <v>0</v>
      </c>
      <c r="U233" s="38">
        <v>0</v>
      </c>
      <c r="V233" s="38">
        <v>0</v>
      </c>
      <c r="W233" s="38">
        <v>0</v>
      </c>
      <c r="X233" s="38">
        <v>0</v>
      </c>
      <c r="Y233" s="38">
        <v>0</v>
      </c>
      <c r="Z233" s="38">
        <v>0</v>
      </c>
      <c r="AA233" s="38">
        <v>0</v>
      </c>
      <c r="AB233" s="38">
        <v>0</v>
      </c>
      <c r="AC233" s="38">
        <v>0</v>
      </c>
      <c r="AD233" s="38">
        <v>0</v>
      </c>
      <c r="AE233" s="38">
        <v>0</v>
      </c>
      <c r="AF233" s="38">
        <v>0</v>
      </c>
      <c r="AG233" s="38">
        <v>0</v>
      </c>
      <c r="AH233" s="38">
        <v>0</v>
      </c>
      <c r="AI233" s="38">
        <v>0</v>
      </c>
      <c r="AJ233" s="38">
        <v>0</v>
      </c>
      <c r="AK233" s="38">
        <v>0</v>
      </c>
      <c r="AL233" s="38">
        <v>0</v>
      </c>
      <c r="AM233" s="38">
        <v>0</v>
      </c>
      <c r="AN233" s="38">
        <v>0</v>
      </c>
      <c r="AO233" s="38">
        <v>3.3532108111838705</v>
      </c>
      <c r="AP233" s="38">
        <v>0</v>
      </c>
      <c r="AQ233" s="38">
        <v>0</v>
      </c>
      <c r="AR233" s="38">
        <v>0</v>
      </c>
      <c r="AS233" s="38">
        <v>0</v>
      </c>
      <c r="AT233" s="38">
        <v>0</v>
      </c>
      <c r="AU233" s="38">
        <v>0</v>
      </c>
      <c r="AV233" s="38">
        <v>0</v>
      </c>
      <c r="AW233" s="38">
        <v>0</v>
      </c>
      <c r="AX233" s="38">
        <v>0</v>
      </c>
      <c r="AY233" s="38">
        <v>0</v>
      </c>
      <c r="AZ233" s="38">
        <v>0</v>
      </c>
      <c r="BA233" s="14" t="s">
        <v>242</v>
      </c>
    </row>
    <row r="234" spans="1:53" ht="31.5" x14ac:dyDescent="0.25">
      <c r="A234" s="27">
        <v>3958</v>
      </c>
      <c r="B234" s="36" t="s">
        <v>493</v>
      </c>
      <c r="C234" s="37" t="s">
        <v>511</v>
      </c>
      <c r="D234" s="36" t="s">
        <v>512</v>
      </c>
      <c r="E234" s="38">
        <v>0</v>
      </c>
      <c r="F234" s="38">
        <v>0</v>
      </c>
      <c r="G234" s="38">
        <v>0</v>
      </c>
      <c r="H234" s="38">
        <v>0</v>
      </c>
      <c r="I234" s="38">
        <v>0</v>
      </c>
      <c r="J234" s="38">
        <v>0</v>
      </c>
      <c r="K234" s="38">
        <v>0</v>
      </c>
      <c r="L234" s="38">
        <v>0</v>
      </c>
      <c r="M234" s="38">
        <v>0</v>
      </c>
      <c r="N234" s="38">
        <v>0</v>
      </c>
      <c r="O234" s="38">
        <v>0</v>
      </c>
      <c r="P234" s="38">
        <v>0</v>
      </c>
      <c r="Q234" s="38">
        <v>0</v>
      </c>
      <c r="R234" s="38">
        <v>0</v>
      </c>
      <c r="S234" s="38">
        <v>0</v>
      </c>
      <c r="T234" s="38">
        <v>0</v>
      </c>
      <c r="U234" s="38">
        <v>0</v>
      </c>
      <c r="V234" s="38">
        <v>0</v>
      </c>
      <c r="W234" s="38">
        <v>0</v>
      </c>
      <c r="X234" s="38">
        <v>0</v>
      </c>
      <c r="Y234" s="38">
        <v>0</v>
      </c>
      <c r="Z234" s="38">
        <v>0</v>
      </c>
      <c r="AA234" s="38">
        <v>0</v>
      </c>
      <c r="AB234" s="38">
        <v>0</v>
      </c>
      <c r="AC234" s="38">
        <v>0</v>
      </c>
      <c r="AD234" s="38">
        <v>0</v>
      </c>
      <c r="AE234" s="38">
        <v>0</v>
      </c>
      <c r="AF234" s="38">
        <v>0</v>
      </c>
      <c r="AG234" s="38">
        <v>0</v>
      </c>
      <c r="AH234" s="38">
        <v>0</v>
      </c>
      <c r="AI234" s="38">
        <v>0</v>
      </c>
      <c r="AJ234" s="38">
        <v>0</v>
      </c>
      <c r="AK234" s="38">
        <v>0</v>
      </c>
      <c r="AL234" s="38">
        <v>0</v>
      </c>
      <c r="AM234" s="38">
        <v>0</v>
      </c>
      <c r="AN234" s="38">
        <v>0</v>
      </c>
      <c r="AO234" s="38">
        <v>4.2823366982293694</v>
      </c>
      <c r="AP234" s="38">
        <v>0</v>
      </c>
      <c r="AQ234" s="38">
        <v>0</v>
      </c>
      <c r="AR234" s="38">
        <v>0</v>
      </c>
      <c r="AS234" s="38">
        <v>0</v>
      </c>
      <c r="AT234" s="38">
        <v>0</v>
      </c>
      <c r="AU234" s="38">
        <v>0</v>
      </c>
      <c r="AV234" s="38">
        <v>0</v>
      </c>
      <c r="AW234" s="38">
        <v>0</v>
      </c>
      <c r="AX234" s="38">
        <v>0</v>
      </c>
      <c r="AY234" s="38">
        <v>0</v>
      </c>
      <c r="AZ234" s="38">
        <v>0</v>
      </c>
      <c r="BA234" s="14" t="s">
        <v>158</v>
      </c>
    </row>
    <row r="235" spans="1:53" ht="31.5" x14ac:dyDescent="0.25">
      <c r="A235" s="27">
        <v>3959</v>
      </c>
      <c r="B235" s="36" t="s">
        <v>493</v>
      </c>
      <c r="C235" s="37" t="s">
        <v>513</v>
      </c>
      <c r="D235" s="36" t="s">
        <v>514</v>
      </c>
      <c r="E235" s="38">
        <v>0</v>
      </c>
      <c r="F235" s="38">
        <v>0</v>
      </c>
      <c r="G235" s="38">
        <v>0</v>
      </c>
      <c r="H235" s="38">
        <v>0</v>
      </c>
      <c r="I235" s="38">
        <v>0</v>
      </c>
      <c r="J235" s="38">
        <v>0</v>
      </c>
      <c r="K235" s="38">
        <v>0</v>
      </c>
      <c r="L235" s="38">
        <v>0</v>
      </c>
      <c r="M235" s="38">
        <v>0</v>
      </c>
      <c r="N235" s="38">
        <v>0</v>
      </c>
      <c r="O235" s="38">
        <v>0</v>
      </c>
      <c r="P235" s="38">
        <v>0</v>
      </c>
      <c r="Q235" s="38">
        <v>0</v>
      </c>
      <c r="R235" s="38">
        <v>0</v>
      </c>
      <c r="S235" s="38">
        <v>0</v>
      </c>
      <c r="T235" s="38">
        <v>0</v>
      </c>
      <c r="U235" s="38">
        <v>0</v>
      </c>
      <c r="V235" s="38">
        <v>0</v>
      </c>
      <c r="W235" s="38">
        <v>0</v>
      </c>
      <c r="X235" s="38">
        <v>0</v>
      </c>
      <c r="Y235" s="38">
        <v>0</v>
      </c>
      <c r="Z235" s="38">
        <v>0</v>
      </c>
      <c r="AA235" s="38">
        <v>0</v>
      </c>
      <c r="AB235" s="38">
        <v>0</v>
      </c>
      <c r="AC235" s="38">
        <v>0</v>
      </c>
      <c r="AD235" s="38">
        <v>0</v>
      </c>
      <c r="AE235" s="38">
        <v>0</v>
      </c>
      <c r="AF235" s="38">
        <v>0</v>
      </c>
      <c r="AG235" s="38">
        <v>0</v>
      </c>
      <c r="AH235" s="38">
        <v>0</v>
      </c>
      <c r="AI235" s="38">
        <v>0</v>
      </c>
      <c r="AJ235" s="38">
        <v>0</v>
      </c>
      <c r="AK235" s="38">
        <v>0</v>
      </c>
      <c r="AL235" s="38">
        <v>0</v>
      </c>
      <c r="AM235" s="38">
        <v>0</v>
      </c>
      <c r="AN235" s="38">
        <v>0</v>
      </c>
      <c r="AO235" s="38">
        <v>1.9275910642906651</v>
      </c>
      <c r="AP235" s="38">
        <v>0</v>
      </c>
      <c r="AQ235" s="38">
        <v>0</v>
      </c>
      <c r="AR235" s="38">
        <v>0</v>
      </c>
      <c r="AS235" s="38">
        <v>0</v>
      </c>
      <c r="AT235" s="38">
        <v>0</v>
      </c>
      <c r="AU235" s="38">
        <v>0</v>
      </c>
      <c r="AV235" s="38">
        <v>0</v>
      </c>
      <c r="AW235" s="38">
        <v>0</v>
      </c>
      <c r="AX235" s="38">
        <v>0</v>
      </c>
      <c r="AY235" s="38">
        <v>0</v>
      </c>
      <c r="AZ235" s="38">
        <v>0</v>
      </c>
      <c r="BA235" s="14" t="s">
        <v>515</v>
      </c>
    </row>
    <row r="236" spans="1:53" ht="31.5" x14ac:dyDescent="0.25">
      <c r="A236" s="27">
        <v>3960</v>
      </c>
      <c r="B236" s="36" t="s">
        <v>493</v>
      </c>
      <c r="C236" s="37" t="s">
        <v>516</v>
      </c>
      <c r="D236" s="36" t="s">
        <v>517</v>
      </c>
      <c r="E236" s="38">
        <v>0</v>
      </c>
      <c r="F236" s="38">
        <v>0</v>
      </c>
      <c r="G236" s="38">
        <v>0</v>
      </c>
      <c r="H236" s="38">
        <v>0</v>
      </c>
      <c r="I236" s="38">
        <v>0</v>
      </c>
      <c r="J236" s="38">
        <v>0</v>
      </c>
      <c r="K236" s="38">
        <v>0</v>
      </c>
      <c r="L236" s="38">
        <v>0</v>
      </c>
      <c r="M236" s="38">
        <v>0</v>
      </c>
      <c r="N236" s="38">
        <v>0</v>
      </c>
      <c r="O236" s="38">
        <v>0</v>
      </c>
      <c r="P236" s="38">
        <v>0</v>
      </c>
      <c r="Q236" s="38">
        <v>0</v>
      </c>
      <c r="R236" s="38">
        <v>0</v>
      </c>
      <c r="S236" s="38">
        <v>0</v>
      </c>
      <c r="T236" s="38">
        <v>0</v>
      </c>
      <c r="U236" s="38">
        <v>0</v>
      </c>
      <c r="V236" s="38">
        <v>0</v>
      </c>
      <c r="W236" s="38">
        <v>0</v>
      </c>
      <c r="X236" s="38">
        <v>0</v>
      </c>
      <c r="Y236" s="38">
        <v>0</v>
      </c>
      <c r="Z236" s="38">
        <v>0</v>
      </c>
      <c r="AA236" s="38">
        <v>0</v>
      </c>
      <c r="AB236" s="38">
        <v>0</v>
      </c>
      <c r="AC236" s="38">
        <v>0</v>
      </c>
      <c r="AD236" s="38">
        <v>0</v>
      </c>
      <c r="AE236" s="38">
        <v>0</v>
      </c>
      <c r="AF236" s="38">
        <v>0</v>
      </c>
      <c r="AG236" s="38">
        <v>0</v>
      </c>
      <c r="AH236" s="38">
        <v>0</v>
      </c>
      <c r="AI236" s="38">
        <v>0</v>
      </c>
      <c r="AJ236" s="38">
        <v>0</v>
      </c>
      <c r="AK236" s="38">
        <v>0</v>
      </c>
      <c r="AL236" s="38">
        <v>0</v>
      </c>
      <c r="AM236" s="38">
        <v>0</v>
      </c>
      <c r="AN236" s="38">
        <v>0</v>
      </c>
      <c r="AO236" s="38">
        <v>1.3577159659999998</v>
      </c>
      <c r="AP236" s="38">
        <v>1.0828309599999999</v>
      </c>
      <c r="AQ236" s="38">
        <v>0</v>
      </c>
      <c r="AR236" s="38">
        <v>0</v>
      </c>
      <c r="AS236" s="38">
        <v>0</v>
      </c>
      <c r="AT236" s="38">
        <v>0</v>
      </c>
      <c r="AU236" s="38">
        <v>0</v>
      </c>
      <c r="AV236" s="38">
        <v>0</v>
      </c>
      <c r="AW236" s="38">
        <v>0</v>
      </c>
      <c r="AX236" s="38">
        <v>0</v>
      </c>
      <c r="AY236" s="38">
        <v>0</v>
      </c>
      <c r="AZ236" s="38">
        <v>0</v>
      </c>
      <c r="BA236" s="14" t="s">
        <v>518</v>
      </c>
    </row>
    <row r="237" spans="1:53" ht="31.5" x14ac:dyDescent="0.25">
      <c r="A237" s="27">
        <v>3961</v>
      </c>
      <c r="B237" s="36" t="s">
        <v>493</v>
      </c>
      <c r="C237" s="37" t="s">
        <v>519</v>
      </c>
      <c r="D237" s="36" t="s">
        <v>520</v>
      </c>
      <c r="E237" s="38">
        <v>0</v>
      </c>
      <c r="F237" s="38">
        <v>0</v>
      </c>
      <c r="G237" s="38">
        <v>0</v>
      </c>
      <c r="H237" s="38">
        <v>0</v>
      </c>
      <c r="I237" s="38">
        <v>0</v>
      </c>
      <c r="J237" s="38">
        <v>0</v>
      </c>
      <c r="K237" s="38">
        <v>0</v>
      </c>
      <c r="L237" s="38">
        <v>0</v>
      </c>
      <c r="M237" s="38">
        <v>0</v>
      </c>
      <c r="N237" s="38">
        <v>0</v>
      </c>
      <c r="O237" s="38">
        <v>0</v>
      </c>
      <c r="P237" s="38">
        <v>0</v>
      </c>
      <c r="Q237" s="38">
        <v>0</v>
      </c>
      <c r="R237" s="38">
        <v>0</v>
      </c>
      <c r="S237" s="38">
        <v>0</v>
      </c>
      <c r="T237" s="38">
        <v>0</v>
      </c>
      <c r="U237" s="38">
        <v>0</v>
      </c>
      <c r="V237" s="38">
        <v>0</v>
      </c>
      <c r="W237" s="38">
        <v>0</v>
      </c>
      <c r="X237" s="38">
        <v>0</v>
      </c>
      <c r="Y237" s="38">
        <v>0</v>
      </c>
      <c r="Z237" s="38">
        <v>0</v>
      </c>
      <c r="AA237" s="38">
        <v>0</v>
      </c>
      <c r="AB237" s="38">
        <v>0</v>
      </c>
      <c r="AC237" s="38">
        <v>0</v>
      </c>
      <c r="AD237" s="38">
        <v>0</v>
      </c>
      <c r="AE237" s="38">
        <v>0</v>
      </c>
      <c r="AF237" s="38">
        <v>0</v>
      </c>
      <c r="AG237" s="38">
        <v>0</v>
      </c>
      <c r="AH237" s="38">
        <v>0</v>
      </c>
      <c r="AI237" s="38">
        <v>0</v>
      </c>
      <c r="AJ237" s="38">
        <v>0</v>
      </c>
      <c r="AK237" s="38">
        <v>0</v>
      </c>
      <c r="AL237" s="38">
        <v>0</v>
      </c>
      <c r="AM237" s="38">
        <v>0</v>
      </c>
      <c r="AN237" s="38">
        <v>0</v>
      </c>
      <c r="AO237" s="38">
        <v>1.7241890179999997</v>
      </c>
      <c r="AP237" s="38">
        <v>1.32831229</v>
      </c>
      <c r="AQ237" s="38">
        <v>0</v>
      </c>
      <c r="AR237" s="38">
        <v>0</v>
      </c>
      <c r="AS237" s="38">
        <v>0</v>
      </c>
      <c r="AT237" s="38">
        <v>0</v>
      </c>
      <c r="AU237" s="38">
        <v>0</v>
      </c>
      <c r="AV237" s="38">
        <v>0</v>
      </c>
      <c r="AW237" s="38">
        <v>0</v>
      </c>
      <c r="AX237" s="38">
        <v>0</v>
      </c>
      <c r="AY237" s="38">
        <v>0</v>
      </c>
      <c r="AZ237" s="38">
        <v>0</v>
      </c>
      <c r="BA237" s="14" t="s">
        <v>518</v>
      </c>
    </row>
    <row r="238" spans="1:53" ht="31.5" x14ac:dyDescent="0.25">
      <c r="A238" s="27">
        <v>3962</v>
      </c>
      <c r="B238" s="36" t="s">
        <v>493</v>
      </c>
      <c r="C238" s="37" t="s">
        <v>521</v>
      </c>
      <c r="D238" s="36" t="s">
        <v>522</v>
      </c>
      <c r="E238" s="38">
        <v>0</v>
      </c>
      <c r="F238" s="38">
        <v>0</v>
      </c>
      <c r="G238" s="38">
        <v>0</v>
      </c>
      <c r="H238" s="38">
        <v>0</v>
      </c>
      <c r="I238" s="38">
        <v>0</v>
      </c>
      <c r="J238" s="38">
        <v>0</v>
      </c>
      <c r="K238" s="38">
        <v>0</v>
      </c>
      <c r="L238" s="38">
        <v>0</v>
      </c>
      <c r="M238" s="38">
        <v>0</v>
      </c>
      <c r="N238" s="38">
        <v>0</v>
      </c>
      <c r="O238" s="38">
        <v>0</v>
      </c>
      <c r="P238" s="38">
        <v>0</v>
      </c>
      <c r="Q238" s="38">
        <v>0</v>
      </c>
      <c r="R238" s="38">
        <v>0</v>
      </c>
      <c r="S238" s="38">
        <v>0</v>
      </c>
      <c r="T238" s="38">
        <v>0</v>
      </c>
      <c r="U238" s="38">
        <v>0</v>
      </c>
      <c r="V238" s="38">
        <v>0</v>
      </c>
      <c r="W238" s="38">
        <v>0</v>
      </c>
      <c r="X238" s="38">
        <v>0</v>
      </c>
      <c r="Y238" s="38">
        <v>0</v>
      </c>
      <c r="Z238" s="38">
        <v>0</v>
      </c>
      <c r="AA238" s="38">
        <v>0</v>
      </c>
      <c r="AB238" s="38">
        <v>0</v>
      </c>
      <c r="AC238" s="38">
        <v>0</v>
      </c>
      <c r="AD238" s="38">
        <v>0</v>
      </c>
      <c r="AE238" s="38">
        <v>0</v>
      </c>
      <c r="AF238" s="38">
        <v>0</v>
      </c>
      <c r="AG238" s="38">
        <v>0</v>
      </c>
      <c r="AH238" s="38">
        <v>0</v>
      </c>
      <c r="AI238" s="38">
        <v>0</v>
      </c>
      <c r="AJ238" s="38">
        <v>0</v>
      </c>
      <c r="AK238" s="38">
        <v>0</v>
      </c>
      <c r="AL238" s="38">
        <v>0</v>
      </c>
      <c r="AM238" s="38">
        <v>0</v>
      </c>
      <c r="AN238" s="38">
        <v>0</v>
      </c>
      <c r="AO238" s="38">
        <v>0.73017406800000018</v>
      </c>
      <c r="AP238" s="38">
        <v>0.56675558000000004</v>
      </c>
      <c r="AQ238" s="38">
        <v>0</v>
      </c>
      <c r="AR238" s="38">
        <v>0</v>
      </c>
      <c r="AS238" s="38">
        <v>0</v>
      </c>
      <c r="AT238" s="38">
        <v>0</v>
      </c>
      <c r="AU238" s="38">
        <v>0</v>
      </c>
      <c r="AV238" s="38">
        <v>0</v>
      </c>
      <c r="AW238" s="38">
        <v>0</v>
      </c>
      <c r="AX238" s="38">
        <v>0</v>
      </c>
      <c r="AY238" s="38">
        <v>0</v>
      </c>
      <c r="AZ238" s="38">
        <v>0</v>
      </c>
      <c r="BA238" s="14" t="s">
        <v>518</v>
      </c>
    </row>
    <row r="239" spans="1:53" ht="31.5" x14ac:dyDescent="0.25">
      <c r="A239" s="27">
        <v>3963</v>
      </c>
      <c r="B239" s="36" t="s">
        <v>493</v>
      </c>
      <c r="C239" s="37" t="s">
        <v>523</v>
      </c>
      <c r="D239" s="36" t="s">
        <v>524</v>
      </c>
      <c r="E239" s="38">
        <v>0</v>
      </c>
      <c r="F239" s="38">
        <v>0</v>
      </c>
      <c r="G239" s="38">
        <v>0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0</v>
      </c>
      <c r="R239" s="38">
        <v>0</v>
      </c>
      <c r="S239" s="38">
        <v>0</v>
      </c>
      <c r="T239" s="38">
        <v>0</v>
      </c>
      <c r="U239" s="38">
        <v>0</v>
      </c>
      <c r="V239" s="38">
        <v>0</v>
      </c>
      <c r="W239" s="38">
        <v>0</v>
      </c>
      <c r="X239" s="38">
        <v>0</v>
      </c>
      <c r="Y239" s="38">
        <v>0</v>
      </c>
      <c r="Z239" s="38">
        <v>0</v>
      </c>
      <c r="AA239" s="38">
        <v>0</v>
      </c>
      <c r="AB239" s="38">
        <v>0</v>
      </c>
      <c r="AC239" s="38">
        <v>0</v>
      </c>
      <c r="AD239" s="38">
        <v>0</v>
      </c>
      <c r="AE239" s="38">
        <v>0</v>
      </c>
      <c r="AF239" s="38">
        <v>0</v>
      </c>
      <c r="AG239" s="38">
        <v>0</v>
      </c>
      <c r="AH239" s="38">
        <v>0</v>
      </c>
      <c r="AI239" s="38">
        <v>0</v>
      </c>
      <c r="AJ239" s="38">
        <v>0</v>
      </c>
      <c r="AK239" s="38">
        <v>0</v>
      </c>
      <c r="AL239" s="38">
        <v>0</v>
      </c>
      <c r="AM239" s="38">
        <v>0</v>
      </c>
      <c r="AN239" s="38">
        <v>0</v>
      </c>
      <c r="AO239" s="38">
        <v>0.69085310600000005</v>
      </c>
      <c r="AP239" s="38">
        <v>0.57201064999999995</v>
      </c>
      <c r="AQ239" s="38">
        <v>0</v>
      </c>
      <c r="AR239" s="38">
        <v>0</v>
      </c>
      <c r="AS239" s="38">
        <v>0</v>
      </c>
      <c r="AT239" s="38">
        <v>0</v>
      </c>
      <c r="AU239" s="38">
        <v>0</v>
      </c>
      <c r="AV239" s="38">
        <v>0</v>
      </c>
      <c r="AW239" s="38">
        <v>0</v>
      </c>
      <c r="AX239" s="38">
        <v>0</v>
      </c>
      <c r="AY239" s="38">
        <v>0</v>
      </c>
      <c r="AZ239" s="38">
        <v>0</v>
      </c>
      <c r="BA239" s="14" t="s">
        <v>518</v>
      </c>
    </row>
    <row r="240" spans="1:53" ht="31.5" x14ac:dyDescent="0.25">
      <c r="A240" s="27">
        <v>3964</v>
      </c>
      <c r="B240" s="36" t="s">
        <v>493</v>
      </c>
      <c r="C240" s="37" t="s">
        <v>525</v>
      </c>
      <c r="D240" s="36" t="s">
        <v>526</v>
      </c>
      <c r="E240" s="38">
        <v>0</v>
      </c>
      <c r="F240" s="38">
        <v>0</v>
      </c>
      <c r="G240" s="38">
        <v>0</v>
      </c>
      <c r="H240" s="38">
        <v>0</v>
      </c>
      <c r="I240" s="38">
        <v>0</v>
      </c>
      <c r="J240" s="38">
        <v>0</v>
      </c>
      <c r="K240" s="38">
        <v>0</v>
      </c>
      <c r="L240" s="38">
        <v>0</v>
      </c>
      <c r="M240" s="38">
        <v>0</v>
      </c>
      <c r="N240" s="38">
        <v>0</v>
      </c>
      <c r="O240" s="38">
        <v>0</v>
      </c>
      <c r="P240" s="38">
        <v>0</v>
      </c>
      <c r="Q240" s="38">
        <v>0</v>
      </c>
      <c r="R240" s="38">
        <v>0</v>
      </c>
      <c r="S240" s="38">
        <v>0</v>
      </c>
      <c r="T240" s="38">
        <v>0</v>
      </c>
      <c r="U240" s="38">
        <v>0</v>
      </c>
      <c r="V240" s="38">
        <v>0</v>
      </c>
      <c r="W240" s="38">
        <v>0</v>
      </c>
      <c r="X240" s="38">
        <v>0</v>
      </c>
      <c r="Y240" s="38">
        <v>0</v>
      </c>
      <c r="Z240" s="38">
        <v>0</v>
      </c>
      <c r="AA240" s="38">
        <v>0</v>
      </c>
      <c r="AB240" s="38">
        <v>0</v>
      </c>
      <c r="AC240" s="38">
        <v>0</v>
      </c>
      <c r="AD240" s="38">
        <v>0</v>
      </c>
      <c r="AE240" s="38">
        <v>0</v>
      </c>
      <c r="AF240" s="38">
        <v>0</v>
      </c>
      <c r="AG240" s="38">
        <v>0</v>
      </c>
      <c r="AH240" s="38">
        <v>0</v>
      </c>
      <c r="AI240" s="38">
        <v>0</v>
      </c>
      <c r="AJ240" s="38">
        <v>0</v>
      </c>
      <c r="AK240" s="38">
        <v>0</v>
      </c>
      <c r="AL240" s="38">
        <v>0</v>
      </c>
      <c r="AM240" s="38">
        <v>0</v>
      </c>
      <c r="AN240" s="38">
        <v>0</v>
      </c>
      <c r="AO240" s="38">
        <v>1.7741301359999999</v>
      </c>
      <c r="AP240" s="38">
        <v>1.1610780000000001</v>
      </c>
      <c r="AQ240" s="38">
        <v>0</v>
      </c>
      <c r="AR240" s="38">
        <v>0</v>
      </c>
      <c r="AS240" s="38">
        <v>0</v>
      </c>
      <c r="AT240" s="38">
        <v>0</v>
      </c>
      <c r="AU240" s="38">
        <v>0</v>
      </c>
      <c r="AV240" s="38">
        <v>0</v>
      </c>
      <c r="AW240" s="38">
        <v>0</v>
      </c>
      <c r="AX240" s="38">
        <v>0</v>
      </c>
      <c r="AY240" s="38">
        <v>0</v>
      </c>
      <c r="AZ240" s="38">
        <v>0</v>
      </c>
      <c r="BA240" s="14" t="s">
        <v>126</v>
      </c>
    </row>
    <row r="241" spans="1:53" ht="31.5" x14ac:dyDescent="0.25">
      <c r="A241" s="27">
        <v>3965</v>
      </c>
      <c r="B241" s="36" t="s">
        <v>493</v>
      </c>
      <c r="C241" s="37" t="s">
        <v>527</v>
      </c>
      <c r="D241" s="36" t="s">
        <v>528</v>
      </c>
      <c r="E241" s="38">
        <v>0</v>
      </c>
      <c r="F241" s="38">
        <v>0</v>
      </c>
      <c r="G241" s="38">
        <v>0</v>
      </c>
      <c r="H241" s="38">
        <v>0</v>
      </c>
      <c r="I241" s="38">
        <v>0</v>
      </c>
      <c r="J241" s="38">
        <v>0</v>
      </c>
      <c r="K241" s="38">
        <v>0</v>
      </c>
      <c r="L241" s="38">
        <v>0</v>
      </c>
      <c r="M241" s="38">
        <v>0</v>
      </c>
      <c r="N241" s="38">
        <v>0</v>
      </c>
      <c r="O241" s="38">
        <v>0</v>
      </c>
      <c r="P241" s="38">
        <v>0</v>
      </c>
      <c r="Q241" s="38">
        <v>0</v>
      </c>
      <c r="R241" s="38">
        <v>0</v>
      </c>
      <c r="S241" s="38">
        <v>0</v>
      </c>
      <c r="T241" s="38">
        <v>0</v>
      </c>
      <c r="U241" s="38">
        <v>0</v>
      </c>
      <c r="V241" s="38">
        <v>0</v>
      </c>
      <c r="W241" s="38">
        <v>0</v>
      </c>
      <c r="X241" s="38">
        <v>0</v>
      </c>
      <c r="Y241" s="38">
        <v>0</v>
      </c>
      <c r="Z241" s="38">
        <v>0</v>
      </c>
      <c r="AA241" s="38">
        <v>0</v>
      </c>
      <c r="AB241" s="38">
        <v>0</v>
      </c>
      <c r="AC241" s="38">
        <v>0</v>
      </c>
      <c r="AD241" s="38">
        <v>0</v>
      </c>
      <c r="AE241" s="38">
        <v>0</v>
      </c>
      <c r="AF241" s="38">
        <v>0</v>
      </c>
      <c r="AG241" s="38">
        <v>0</v>
      </c>
      <c r="AH241" s="38">
        <v>0</v>
      </c>
      <c r="AI241" s="38">
        <v>0</v>
      </c>
      <c r="AJ241" s="38">
        <v>0</v>
      </c>
      <c r="AK241" s="38">
        <v>0</v>
      </c>
      <c r="AL241" s="38">
        <v>0</v>
      </c>
      <c r="AM241" s="38">
        <v>0</v>
      </c>
      <c r="AN241" s="38">
        <v>0</v>
      </c>
      <c r="AO241" s="38">
        <v>1.0217367359999996</v>
      </c>
      <c r="AP241" s="38">
        <v>0.76458355</v>
      </c>
      <c r="AQ241" s="38">
        <v>0</v>
      </c>
      <c r="AR241" s="38">
        <v>0</v>
      </c>
      <c r="AS241" s="38">
        <v>0</v>
      </c>
      <c r="AT241" s="38">
        <v>0</v>
      </c>
      <c r="AU241" s="38">
        <v>0</v>
      </c>
      <c r="AV241" s="38">
        <v>0</v>
      </c>
      <c r="AW241" s="38">
        <v>0</v>
      </c>
      <c r="AX241" s="38">
        <v>0</v>
      </c>
      <c r="AY241" s="38">
        <v>0</v>
      </c>
      <c r="AZ241" s="38">
        <v>0</v>
      </c>
      <c r="BA241" s="14" t="s">
        <v>126</v>
      </c>
    </row>
    <row r="242" spans="1:53" ht="31.5" x14ac:dyDescent="0.25">
      <c r="A242" s="27">
        <v>3966</v>
      </c>
      <c r="B242" s="36" t="s">
        <v>493</v>
      </c>
      <c r="C242" s="37" t="s">
        <v>529</v>
      </c>
      <c r="D242" s="36" t="s">
        <v>530</v>
      </c>
      <c r="E242" s="38">
        <v>0</v>
      </c>
      <c r="F242" s="38">
        <v>0</v>
      </c>
      <c r="G242" s="38">
        <v>0</v>
      </c>
      <c r="H242" s="38">
        <v>0</v>
      </c>
      <c r="I242" s="38">
        <v>0</v>
      </c>
      <c r="J242" s="38">
        <v>0</v>
      </c>
      <c r="K242" s="38">
        <v>0</v>
      </c>
      <c r="L242" s="38">
        <v>0</v>
      </c>
      <c r="M242" s="38">
        <v>0</v>
      </c>
      <c r="N242" s="38">
        <v>0</v>
      </c>
      <c r="O242" s="38">
        <v>0</v>
      </c>
      <c r="P242" s="38">
        <v>0</v>
      </c>
      <c r="Q242" s="38">
        <v>0</v>
      </c>
      <c r="R242" s="38">
        <v>0</v>
      </c>
      <c r="S242" s="38">
        <v>0</v>
      </c>
      <c r="T242" s="38">
        <v>0</v>
      </c>
      <c r="U242" s="38">
        <v>0</v>
      </c>
      <c r="V242" s="38">
        <v>0</v>
      </c>
      <c r="W242" s="38">
        <v>0</v>
      </c>
      <c r="X242" s="38">
        <v>0</v>
      </c>
      <c r="Y242" s="38">
        <v>0</v>
      </c>
      <c r="Z242" s="38">
        <v>0</v>
      </c>
      <c r="AA242" s="38">
        <v>0</v>
      </c>
      <c r="AB242" s="38">
        <v>0</v>
      </c>
      <c r="AC242" s="38">
        <v>0</v>
      </c>
      <c r="AD242" s="38">
        <v>0</v>
      </c>
      <c r="AE242" s="38">
        <v>0</v>
      </c>
      <c r="AF242" s="38">
        <v>0</v>
      </c>
      <c r="AG242" s="38">
        <v>0</v>
      </c>
      <c r="AH242" s="38">
        <v>0</v>
      </c>
      <c r="AI242" s="38">
        <v>0</v>
      </c>
      <c r="AJ242" s="38">
        <v>0</v>
      </c>
      <c r="AK242" s="38">
        <v>0</v>
      </c>
      <c r="AL242" s="38">
        <v>0</v>
      </c>
      <c r="AM242" s="38">
        <v>0</v>
      </c>
      <c r="AN242" s="38">
        <v>0</v>
      </c>
      <c r="AO242" s="38">
        <v>1.2625665440000002</v>
      </c>
      <c r="AP242" s="38">
        <v>0.95023972000000001</v>
      </c>
      <c r="AQ242" s="38">
        <v>0</v>
      </c>
      <c r="AR242" s="38">
        <v>0</v>
      </c>
      <c r="AS242" s="38">
        <v>0</v>
      </c>
      <c r="AT242" s="38">
        <v>0</v>
      </c>
      <c r="AU242" s="38">
        <v>0</v>
      </c>
      <c r="AV242" s="38">
        <v>0</v>
      </c>
      <c r="AW242" s="38">
        <v>0</v>
      </c>
      <c r="AX242" s="38">
        <v>0</v>
      </c>
      <c r="AY242" s="38">
        <v>0</v>
      </c>
      <c r="AZ242" s="38">
        <v>0</v>
      </c>
      <c r="BA242" s="14" t="s">
        <v>126</v>
      </c>
    </row>
    <row r="243" spans="1:53" ht="31.5" x14ac:dyDescent="0.25">
      <c r="A243" s="27">
        <v>3967</v>
      </c>
      <c r="B243" s="36" t="s">
        <v>493</v>
      </c>
      <c r="C243" s="37" t="s">
        <v>531</v>
      </c>
      <c r="D243" s="36" t="s">
        <v>532</v>
      </c>
      <c r="E243" s="38">
        <v>0</v>
      </c>
      <c r="F243" s="38">
        <v>0</v>
      </c>
      <c r="G243" s="38">
        <v>0</v>
      </c>
      <c r="H243" s="38">
        <v>0</v>
      </c>
      <c r="I243" s="38">
        <v>0</v>
      </c>
      <c r="J243" s="38">
        <v>0</v>
      </c>
      <c r="K243" s="38">
        <v>0</v>
      </c>
      <c r="L243" s="38">
        <v>0</v>
      </c>
      <c r="M243" s="38">
        <v>0</v>
      </c>
      <c r="N243" s="38">
        <v>0</v>
      </c>
      <c r="O243" s="38">
        <v>0</v>
      </c>
      <c r="P243" s="38">
        <v>0</v>
      </c>
      <c r="Q243" s="38">
        <v>0</v>
      </c>
      <c r="R243" s="38">
        <v>0</v>
      </c>
      <c r="S243" s="38">
        <v>0</v>
      </c>
      <c r="T243" s="38">
        <v>0</v>
      </c>
      <c r="U243" s="38">
        <v>0</v>
      </c>
      <c r="V243" s="38">
        <v>0</v>
      </c>
      <c r="W243" s="38">
        <v>0</v>
      </c>
      <c r="X243" s="38">
        <v>0</v>
      </c>
      <c r="Y243" s="38">
        <v>0</v>
      </c>
      <c r="Z243" s="38">
        <v>0</v>
      </c>
      <c r="AA243" s="38">
        <v>0</v>
      </c>
      <c r="AB243" s="38">
        <v>0</v>
      </c>
      <c r="AC243" s="38">
        <v>0</v>
      </c>
      <c r="AD243" s="38">
        <v>0</v>
      </c>
      <c r="AE243" s="38">
        <v>0</v>
      </c>
      <c r="AF243" s="38">
        <v>0</v>
      </c>
      <c r="AG243" s="38">
        <v>0</v>
      </c>
      <c r="AH243" s="38">
        <v>0</v>
      </c>
      <c r="AI243" s="38">
        <v>0</v>
      </c>
      <c r="AJ243" s="38">
        <v>0</v>
      </c>
      <c r="AK243" s="38">
        <v>0</v>
      </c>
      <c r="AL243" s="38">
        <v>0</v>
      </c>
      <c r="AM243" s="38">
        <v>0</v>
      </c>
      <c r="AN243" s="38">
        <v>0</v>
      </c>
      <c r="AO243" s="38">
        <v>1.4069348919999998</v>
      </c>
      <c r="AP243" s="38">
        <v>1.0653044299999999</v>
      </c>
      <c r="AQ243" s="38">
        <v>0</v>
      </c>
      <c r="AR243" s="38">
        <v>0</v>
      </c>
      <c r="AS243" s="38">
        <v>0</v>
      </c>
      <c r="AT243" s="38">
        <v>0</v>
      </c>
      <c r="AU243" s="38">
        <v>0</v>
      </c>
      <c r="AV243" s="38">
        <v>0</v>
      </c>
      <c r="AW243" s="38">
        <v>0</v>
      </c>
      <c r="AX243" s="38">
        <v>0</v>
      </c>
      <c r="AY243" s="38">
        <v>0</v>
      </c>
      <c r="AZ243" s="38">
        <v>0</v>
      </c>
      <c r="BA243" s="14" t="s">
        <v>126</v>
      </c>
    </row>
    <row r="244" spans="1:53" ht="31.5" x14ac:dyDescent="0.25">
      <c r="A244" s="27">
        <v>3968</v>
      </c>
      <c r="B244" s="36" t="s">
        <v>493</v>
      </c>
      <c r="C244" s="37" t="s">
        <v>533</v>
      </c>
      <c r="D244" s="36" t="s">
        <v>534</v>
      </c>
      <c r="E244" s="38">
        <v>0</v>
      </c>
      <c r="F244" s="38">
        <v>0</v>
      </c>
      <c r="G244" s="38">
        <v>0</v>
      </c>
      <c r="H244" s="38">
        <v>0</v>
      </c>
      <c r="I244" s="38">
        <v>0</v>
      </c>
      <c r="J244" s="38">
        <v>0</v>
      </c>
      <c r="K244" s="38">
        <v>0</v>
      </c>
      <c r="L244" s="38">
        <v>0</v>
      </c>
      <c r="M244" s="38">
        <v>0</v>
      </c>
      <c r="N244" s="38">
        <v>0</v>
      </c>
      <c r="O244" s="38">
        <v>0</v>
      </c>
      <c r="P244" s="38">
        <v>0</v>
      </c>
      <c r="Q244" s="38">
        <v>0</v>
      </c>
      <c r="R244" s="38">
        <v>0</v>
      </c>
      <c r="S244" s="38">
        <v>0</v>
      </c>
      <c r="T244" s="38">
        <v>0</v>
      </c>
      <c r="U244" s="38">
        <v>0</v>
      </c>
      <c r="V244" s="38">
        <v>0</v>
      </c>
      <c r="W244" s="38">
        <v>0</v>
      </c>
      <c r="X244" s="38">
        <v>0</v>
      </c>
      <c r="Y244" s="38">
        <v>0</v>
      </c>
      <c r="Z244" s="38">
        <v>0</v>
      </c>
      <c r="AA244" s="38">
        <v>0</v>
      </c>
      <c r="AB244" s="38">
        <v>0</v>
      </c>
      <c r="AC244" s="38">
        <v>0</v>
      </c>
      <c r="AD244" s="38">
        <v>0</v>
      </c>
      <c r="AE244" s="38">
        <v>0</v>
      </c>
      <c r="AF244" s="38">
        <v>0</v>
      </c>
      <c r="AG244" s="38">
        <v>0</v>
      </c>
      <c r="AH244" s="38">
        <v>0</v>
      </c>
      <c r="AI244" s="38">
        <v>0</v>
      </c>
      <c r="AJ244" s="38">
        <v>0</v>
      </c>
      <c r="AK244" s="38">
        <v>0</v>
      </c>
      <c r="AL244" s="38">
        <v>0</v>
      </c>
      <c r="AM244" s="38">
        <v>0</v>
      </c>
      <c r="AN244" s="38">
        <v>0</v>
      </c>
      <c r="AO244" s="38">
        <v>0.67080202600000005</v>
      </c>
      <c r="AP244" s="38">
        <v>0.50088493999999995</v>
      </c>
      <c r="AQ244" s="38">
        <v>0</v>
      </c>
      <c r="AR244" s="38">
        <v>0</v>
      </c>
      <c r="AS244" s="38">
        <v>0</v>
      </c>
      <c r="AT244" s="38">
        <v>0</v>
      </c>
      <c r="AU244" s="38">
        <v>0</v>
      </c>
      <c r="AV244" s="38">
        <v>0</v>
      </c>
      <c r="AW244" s="38">
        <v>0</v>
      </c>
      <c r="AX244" s="38">
        <v>0</v>
      </c>
      <c r="AY244" s="38">
        <v>0</v>
      </c>
      <c r="AZ244" s="38">
        <v>0</v>
      </c>
      <c r="BA244" s="14" t="s">
        <v>126</v>
      </c>
    </row>
    <row r="245" spans="1:53" ht="31.5" x14ac:dyDescent="0.25">
      <c r="A245" s="27">
        <v>3969</v>
      </c>
      <c r="B245" s="36" t="s">
        <v>493</v>
      </c>
      <c r="C245" s="37" t="s">
        <v>535</v>
      </c>
      <c r="D245" s="36" t="s">
        <v>536</v>
      </c>
      <c r="E245" s="38">
        <v>0</v>
      </c>
      <c r="F245" s="38">
        <v>0</v>
      </c>
      <c r="G245" s="38">
        <v>0</v>
      </c>
      <c r="H245" s="38">
        <v>0</v>
      </c>
      <c r="I245" s="38">
        <v>0</v>
      </c>
      <c r="J245" s="38">
        <v>0</v>
      </c>
      <c r="K245" s="38">
        <v>0</v>
      </c>
      <c r="L245" s="38">
        <v>0</v>
      </c>
      <c r="M245" s="38">
        <v>0</v>
      </c>
      <c r="N245" s="38">
        <v>0</v>
      </c>
      <c r="O245" s="38">
        <v>0</v>
      </c>
      <c r="P245" s="38">
        <v>0</v>
      </c>
      <c r="Q245" s="38">
        <v>0</v>
      </c>
      <c r="R245" s="38">
        <v>0</v>
      </c>
      <c r="S245" s="38">
        <v>0</v>
      </c>
      <c r="T245" s="38">
        <v>0</v>
      </c>
      <c r="U245" s="38">
        <v>0</v>
      </c>
      <c r="V245" s="38">
        <v>0</v>
      </c>
      <c r="W245" s="38">
        <v>0</v>
      </c>
      <c r="X245" s="38">
        <v>0</v>
      </c>
      <c r="Y245" s="38">
        <v>0</v>
      </c>
      <c r="Z245" s="38">
        <v>0</v>
      </c>
      <c r="AA245" s="38">
        <v>0</v>
      </c>
      <c r="AB245" s="38">
        <v>0</v>
      </c>
      <c r="AC245" s="38">
        <v>0</v>
      </c>
      <c r="AD245" s="38">
        <v>0</v>
      </c>
      <c r="AE245" s="38">
        <v>0</v>
      </c>
      <c r="AF245" s="38">
        <v>0</v>
      </c>
      <c r="AG245" s="38">
        <v>0</v>
      </c>
      <c r="AH245" s="38">
        <v>0</v>
      </c>
      <c r="AI245" s="38">
        <v>0</v>
      </c>
      <c r="AJ245" s="38">
        <v>0</v>
      </c>
      <c r="AK245" s="38">
        <v>0</v>
      </c>
      <c r="AL245" s="38">
        <v>0</v>
      </c>
      <c r="AM245" s="38">
        <v>0</v>
      </c>
      <c r="AN245" s="38">
        <v>0</v>
      </c>
      <c r="AO245" s="38">
        <v>1.0822194540000001</v>
      </c>
      <c r="AP245" s="38">
        <v>0.80489931999999997</v>
      </c>
      <c r="AQ245" s="38">
        <v>0</v>
      </c>
      <c r="AR245" s="38">
        <v>0</v>
      </c>
      <c r="AS245" s="38">
        <v>0</v>
      </c>
      <c r="AT245" s="38">
        <v>0</v>
      </c>
      <c r="AU245" s="38">
        <v>0</v>
      </c>
      <c r="AV245" s="38">
        <v>0</v>
      </c>
      <c r="AW245" s="38">
        <v>0</v>
      </c>
      <c r="AX245" s="38">
        <v>0</v>
      </c>
      <c r="AY245" s="38">
        <v>0</v>
      </c>
      <c r="AZ245" s="38">
        <v>0</v>
      </c>
      <c r="BA245" s="14" t="s">
        <v>126</v>
      </c>
    </row>
    <row r="246" spans="1:53" ht="31.5" x14ac:dyDescent="0.25">
      <c r="A246" s="27">
        <v>3970</v>
      </c>
      <c r="B246" s="36" t="s">
        <v>493</v>
      </c>
      <c r="C246" s="37" t="s">
        <v>537</v>
      </c>
      <c r="D246" s="36" t="s">
        <v>538</v>
      </c>
      <c r="E246" s="38">
        <v>0</v>
      </c>
      <c r="F246" s="38">
        <v>0</v>
      </c>
      <c r="G246" s="38">
        <v>0</v>
      </c>
      <c r="H246" s="38">
        <v>0</v>
      </c>
      <c r="I246" s="38">
        <v>0</v>
      </c>
      <c r="J246" s="38">
        <v>0</v>
      </c>
      <c r="K246" s="38">
        <v>0</v>
      </c>
      <c r="L246" s="38">
        <v>0</v>
      </c>
      <c r="M246" s="38">
        <v>0</v>
      </c>
      <c r="N246" s="38">
        <v>0</v>
      </c>
      <c r="O246" s="38">
        <v>0</v>
      </c>
      <c r="P246" s="38">
        <v>0</v>
      </c>
      <c r="Q246" s="38">
        <v>0</v>
      </c>
      <c r="R246" s="38">
        <v>0</v>
      </c>
      <c r="S246" s="38">
        <v>0</v>
      </c>
      <c r="T246" s="38">
        <v>0</v>
      </c>
      <c r="U246" s="38">
        <v>0</v>
      </c>
      <c r="V246" s="38">
        <v>0</v>
      </c>
      <c r="W246" s="38">
        <v>0</v>
      </c>
      <c r="X246" s="38">
        <v>0</v>
      </c>
      <c r="Y246" s="38">
        <v>0</v>
      </c>
      <c r="Z246" s="38">
        <v>0</v>
      </c>
      <c r="AA246" s="38">
        <v>0</v>
      </c>
      <c r="AB246" s="38">
        <v>0</v>
      </c>
      <c r="AC246" s="38">
        <v>0</v>
      </c>
      <c r="AD246" s="38">
        <v>0</v>
      </c>
      <c r="AE246" s="38">
        <v>0</v>
      </c>
      <c r="AF246" s="38">
        <v>0</v>
      </c>
      <c r="AG246" s="38">
        <v>0</v>
      </c>
      <c r="AH246" s="38">
        <v>0</v>
      </c>
      <c r="AI246" s="38">
        <v>0</v>
      </c>
      <c r="AJ246" s="38">
        <v>0</v>
      </c>
      <c r="AK246" s="38">
        <v>0</v>
      </c>
      <c r="AL246" s="38">
        <v>0</v>
      </c>
      <c r="AM246" s="38">
        <v>0</v>
      </c>
      <c r="AN246" s="38">
        <v>0</v>
      </c>
      <c r="AO246" s="38">
        <v>2.0545266499999997</v>
      </c>
      <c r="AP246" s="38">
        <v>2.3240510400000001</v>
      </c>
      <c r="AQ246" s="38">
        <v>0</v>
      </c>
      <c r="AR246" s="38">
        <v>0</v>
      </c>
      <c r="AS246" s="38">
        <v>0</v>
      </c>
      <c r="AT246" s="38">
        <v>0</v>
      </c>
      <c r="AU246" s="38">
        <v>0</v>
      </c>
      <c r="AV246" s="38">
        <v>0</v>
      </c>
      <c r="AW246" s="38">
        <v>0</v>
      </c>
      <c r="AX246" s="38">
        <v>0</v>
      </c>
      <c r="AY246" s="38">
        <v>0</v>
      </c>
      <c r="AZ246" s="38">
        <v>0</v>
      </c>
      <c r="BA246" s="14" t="s">
        <v>139</v>
      </c>
    </row>
    <row r="247" spans="1:53" ht="31.5" x14ac:dyDescent="0.25">
      <c r="A247" s="27">
        <v>3971</v>
      </c>
      <c r="B247" s="36" t="s">
        <v>493</v>
      </c>
      <c r="C247" s="37" t="s">
        <v>539</v>
      </c>
      <c r="D247" s="36" t="s">
        <v>540</v>
      </c>
      <c r="E247" s="38">
        <v>0</v>
      </c>
      <c r="F247" s="38">
        <v>0</v>
      </c>
      <c r="G247" s="38">
        <v>0</v>
      </c>
      <c r="H247" s="38">
        <v>0</v>
      </c>
      <c r="I247" s="38">
        <v>0</v>
      </c>
      <c r="J247" s="38">
        <v>0</v>
      </c>
      <c r="K247" s="38">
        <v>0</v>
      </c>
      <c r="L247" s="38">
        <v>0</v>
      </c>
      <c r="M247" s="38">
        <v>0</v>
      </c>
      <c r="N247" s="38">
        <v>0</v>
      </c>
      <c r="O247" s="38">
        <v>0</v>
      </c>
      <c r="P247" s="38">
        <v>0</v>
      </c>
      <c r="Q247" s="38">
        <v>0</v>
      </c>
      <c r="R247" s="38">
        <v>0</v>
      </c>
      <c r="S247" s="38">
        <v>0</v>
      </c>
      <c r="T247" s="38">
        <v>0</v>
      </c>
      <c r="U247" s="38">
        <v>0</v>
      </c>
      <c r="V247" s="38">
        <v>0</v>
      </c>
      <c r="W247" s="38">
        <v>0</v>
      </c>
      <c r="X247" s="38">
        <v>0</v>
      </c>
      <c r="Y247" s="38">
        <v>0</v>
      </c>
      <c r="Z247" s="38">
        <v>0</v>
      </c>
      <c r="AA247" s="38">
        <v>0</v>
      </c>
      <c r="AB247" s="38">
        <v>0</v>
      </c>
      <c r="AC247" s="38">
        <v>0</v>
      </c>
      <c r="AD247" s="38">
        <v>0</v>
      </c>
      <c r="AE247" s="38">
        <v>0</v>
      </c>
      <c r="AF247" s="38">
        <v>0</v>
      </c>
      <c r="AG247" s="38">
        <v>0</v>
      </c>
      <c r="AH247" s="38">
        <v>0</v>
      </c>
      <c r="AI247" s="38">
        <v>0</v>
      </c>
      <c r="AJ247" s="38">
        <v>0</v>
      </c>
      <c r="AK247" s="38">
        <v>0</v>
      </c>
      <c r="AL247" s="38">
        <v>0</v>
      </c>
      <c r="AM247" s="38">
        <v>0</v>
      </c>
      <c r="AN247" s="38">
        <v>0</v>
      </c>
      <c r="AO247" s="38">
        <v>2.0879554500000004</v>
      </c>
      <c r="AP247" s="38">
        <v>1.5914859499999998</v>
      </c>
      <c r="AQ247" s="38">
        <v>0</v>
      </c>
      <c r="AR247" s="38">
        <v>0</v>
      </c>
      <c r="AS247" s="38">
        <v>0</v>
      </c>
      <c r="AT247" s="38">
        <v>0</v>
      </c>
      <c r="AU247" s="38">
        <v>0</v>
      </c>
      <c r="AV247" s="38">
        <v>0</v>
      </c>
      <c r="AW247" s="38">
        <v>0</v>
      </c>
      <c r="AX247" s="38">
        <v>0</v>
      </c>
      <c r="AY247" s="38">
        <v>0</v>
      </c>
      <c r="AZ247" s="38">
        <v>0</v>
      </c>
      <c r="BA247" s="14" t="s">
        <v>139</v>
      </c>
    </row>
    <row r="248" spans="1:53" ht="31.5" x14ac:dyDescent="0.25">
      <c r="A248" s="27">
        <v>3972</v>
      </c>
      <c r="B248" s="36" t="s">
        <v>493</v>
      </c>
      <c r="C248" s="37" t="s">
        <v>541</v>
      </c>
      <c r="D248" s="36" t="s">
        <v>542</v>
      </c>
      <c r="E248" s="38">
        <v>0</v>
      </c>
      <c r="F248" s="38">
        <v>0</v>
      </c>
      <c r="G248" s="38">
        <v>0</v>
      </c>
      <c r="H248" s="38">
        <v>0</v>
      </c>
      <c r="I248" s="38">
        <v>0</v>
      </c>
      <c r="J248" s="38">
        <v>0</v>
      </c>
      <c r="K248" s="38">
        <v>0</v>
      </c>
      <c r="L248" s="38">
        <v>0</v>
      </c>
      <c r="M248" s="38">
        <v>0</v>
      </c>
      <c r="N248" s="38">
        <v>0</v>
      </c>
      <c r="O248" s="38">
        <v>0</v>
      </c>
      <c r="P248" s="38">
        <v>0</v>
      </c>
      <c r="Q248" s="38">
        <v>0</v>
      </c>
      <c r="R248" s="38">
        <v>0</v>
      </c>
      <c r="S248" s="38">
        <v>0</v>
      </c>
      <c r="T248" s="38">
        <v>0</v>
      </c>
      <c r="U248" s="38">
        <v>0</v>
      </c>
      <c r="V248" s="38">
        <v>0</v>
      </c>
      <c r="W248" s="38">
        <v>0</v>
      </c>
      <c r="X248" s="38">
        <v>0</v>
      </c>
      <c r="Y248" s="38">
        <v>0</v>
      </c>
      <c r="Z248" s="38">
        <v>0</v>
      </c>
      <c r="AA248" s="38">
        <v>0</v>
      </c>
      <c r="AB248" s="38">
        <v>0</v>
      </c>
      <c r="AC248" s="38">
        <v>0</v>
      </c>
      <c r="AD248" s="38">
        <v>0</v>
      </c>
      <c r="AE248" s="38">
        <v>0</v>
      </c>
      <c r="AF248" s="38">
        <v>0</v>
      </c>
      <c r="AG248" s="38">
        <v>0</v>
      </c>
      <c r="AH248" s="38">
        <v>0</v>
      </c>
      <c r="AI248" s="38">
        <v>0</v>
      </c>
      <c r="AJ248" s="38">
        <v>0</v>
      </c>
      <c r="AK248" s="38">
        <v>0</v>
      </c>
      <c r="AL248" s="38">
        <v>0</v>
      </c>
      <c r="AM248" s="38">
        <v>0</v>
      </c>
      <c r="AN248" s="38">
        <v>0</v>
      </c>
      <c r="AO248" s="38">
        <v>1.3878254700000001</v>
      </c>
      <c r="AP248" s="38">
        <v>0.85299575999999999</v>
      </c>
      <c r="AQ248" s="38">
        <v>0</v>
      </c>
      <c r="AR248" s="38">
        <v>0</v>
      </c>
      <c r="AS248" s="38">
        <v>0</v>
      </c>
      <c r="AT248" s="38">
        <v>0</v>
      </c>
      <c r="AU248" s="38">
        <v>0</v>
      </c>
      <c r="AV248" s="38">
        <v>0</v>
      </c>
      <c r="AW248" s="38">
        <v>0</v>
      </c>
      <c r="AX248" s="38">
        <v>0</v>
      </c>
      <c r="AY248" s="38">
        <v>0</v>
      </c>
      <c r="AZ248" s="38">
        <v>0</v>
      </c>
      <c r="BA248" s="14" t="s">
        <v>139</v>
      </c>
    </row>
    <row r="249" spans="1:53" ht="31.5" x14ac:dyDescent="0.25">
      <c r="A249" s="27">
        <v>3973</v>
      </c>
      <c r="B249" s="36" t="s">
        <v>493</v>
      </c>
      <c r="C249" s="37" t="s">
        <v>543</v>
      </c>
      <c r="D249" s="36" t="s">
        <v>544</v>
      </c>
      <c r="E249" s="38">
        <v>0</v>
      </c>
      <c r="F249" s="38">
        <v>0</v>
      </c>
      <c r="G249" s="38">
        <v>0</v>
      </c>
      <c r="H249" s="38">
        <v>0</v>
      </c>
      <c r="I249" s="38">
        <v>0</v>
      </c>
      <c r="J249" s="38">
        <v>0</v>
      </c>
      <c r="K249" s="38">
        <v>0</v>
      </c>
      <c r="L249" s="38">
        <v>0</v>
      </c>
      <c r="M249" s="38">
        <v>0</v>
      </c>
      <c r="N249" s="38">
        <v>0</v>
      </c>
      <c r="O249" s="38">
        <v>0</v>
      </c>
      <c r="P249" s="38">
        <v>0</v>
      </c>
      <c r="Q249" s="38">
        <v>0</v>
      </c>
      <c r="R249" s="38">
        <v>0</v>
      </c>
      <c r="S249" s="38">
        <v>0</v>
      </c>
      <c r="T249" s="38">
        <v>0</v>
      </c>
      <c r="U249" s="38">
        <v>0</v>
      </c>
      <c r="V249" s="38">
        <v>0</v>
      </c>
      <c r="W249" s="38">
        <v>0</v>
      </c>
      <c r="X249" s="38">
        <v>0</v>
      </c>
      <c r="Y249" s="38">
        <v>0</v>
      </c>
      <c r="Z249" s="38">
        <v>0</v>
      </c>
      <c r="AA249" s="38">
        <v>0</v>
      </c>
      <c r="AB249" s="38">
        <v>0</v>
      </c>
      <c r="AC249" s="38">
        <v>0</v>
      </c>
      <c r="AD249" s="38">
        <v>0</v>
      </c>
      <c r="AE249" s="38">
        <v>0</v>
      </c>
      <c r="AF249" s="38">
        <v>0</v>
      </c>
      <c r="AG249" s="38">
        <v>0</v>
      </c>
      <c r="AH249" s="38">
        <v>0</v>
      </c>
      <c r="AI249" s="38">
        <v>0</v>
      </c>
      <c r="AJ249" s="38">
        <v>0</v>
      </c>
      <c r="AK249" s="38">
        <v>0</v>
      </c>
      <c r="AL249" s="38">
        <v>0</v>
      </c>
      <c r="AM249" s="38">
        <v>0</v>
      </c>
      <c r="AN249" s="38">
        <v>0</v>
      </c>
      <c r="AO249" s="38">
        <v>2.3171978539999993</v>
      </c>
      <c r="AP249" s="38">
        <v>1.3699511499999999</v>
      </c>
      <c r="AQ249" s="38">
        <v>0</v>
      </c>
      <c r="AR249" s="38">
        <v>0</v>
      </c>
      <c r="AS249" s="38">
        <v>0</v>
      </c>
      <c r="AT249" s="38">
        <v>0</v>
      </c>
      <c r="AU249" s="38">
        <v>0</v>
      </c>
      <c r="AV249" s="38">
        <v>0</v>
      </c>
      <c r="AW249" s="38">
        <v>0</v>
      </c>
      <c r="AX249" s="38">
        <v>0</v>
      </c>
      <c r="AY249" s="38">
        <v>0</v>
      </c>
      <c r="AZ249" s="38">
        <v>0</v>
      </c>
      <c r="BA249" s="14" t="s">
        <v>142</v>
      </c>
    </row>
    <row r="250" spans="1:53" ht="31.5" x14ac:dyDescent="0.25">
      <c r="A250" s="27">
        <v>3974</v>
      </c>
      <c r="B250" s="36" t="s">
        <v>493</v>
      </c>
      <c r="C250" s="37" t="s">
        <v>545</v>
      </c>
      <c r="D250" s="36" t="s">
        <v>546</v>
      </c>
      <c r="E250" s="38">
        <v>0</v>
      </c>
      <c r="F250" s="38">
        <v>0</v>
      </c>
      <c r="G250" s="38">
        <v>0</v>
      </c>
      <c r="H250" s="38">
        <v>0</v>
      </c>
      <c r="I250" s="38">
        <v>0</v>
      </c>
      <c r="J250" s="38">
        <v>0</v>
      </c>
      <c r="K250" s="38">
        <v>0</v>
      </c>
      <c r="L250" s="38">
        <v>0</v>
      </c>
      <c r="M250" s="38">
        <v>0</v>
      </c>
      <c r="N250" s="38">
        <v>0</v>
      </c>
      <c r="O250" s="38">
        <v>0</v>
      </c>
      <c r="P250" s="38">
        <v>0</v>
      </c>
      <c r="Q250" s="38">
        <v>0</v>
      </c>
      <c r="R250" s="38">
        <v>0</v>
      </c>
      <c r="S250" s="38">
        <v>0</v>
      </c>
      <c r="T250" s="38">
        <v>0</v>
      </c>
      <c r="U250" s="38">
        <v>0</v>
      </c>
      <c r="V250" s="38">
        <v>0</v>
      </c>
      <c r="W250" s="38">
        <v>0</v>
      </c>
      <c r="X250" s="38">
        <v>0</v>
      </c>
      <c r="Y250" s="38">
        <v>0</v>
      </c>
      <c r="Z250" s="38">
        <v>0</v>
      </c>
      <c r="AA250" s="38">
        <v>0</v>
      </c>
      <c r="AB250" s="38">
        <v>0</v>
      </c>
      <c r="AC250" s="38">
        <v>0</v>
      </c>
      <c r="AD250" s="38">
        <v>0</v>
      </c>
      <c r="AE250" s="38">
        <v>0</v>
      </c>
      <c r="AF250" s="38">
        <v>0</v>
      </c>
      <c r="AG250" s="38">
        <v>0</v>
      </c>
      <c r="AH250" s="38">
        <v>0</v>
      </c>
      <c r="AI250" s="38">
        <v>0</v>
      </c>
      <c r="AJ250" s="38">
        <v>0</v>
      </c>
      <c r="AK250" s="38">
        <v>0</v>
      </c>
      <c r="AL250" s="38">
        <v>0</v>
      </c>
      <c r="AM250" s="38">
        <v>0</v>
      </c>
      <c r="AN250" s="38">
        <v>0</v>
      </c>
      <c r="AO250" s="38">
        <v>1.8558887659999996</v>
      </c>
      <c r="AP250" s="38">
        <v>0.95801926000000004</v>
      </c>
      <c r="AQ250" s="38">
        <v>0</v>
      </c>
      <c r="AR250" s="38">
        <v>0</v>
      </c>
      <c r="AS250" s="38">
        <v>0</v>
      </c>
      <c r="AT250" s="38">
        <v>0</v>
      </c>
      <c r="AU250" s="38">
        <v>0</v>
      </c>
      <c r="AV250" s="38">
        <v>0</v>
      </c>
      <c r="AW250" s="38">
        <v>0</v>
      </c>
      <c r="AX250" s="38">
        <v>0</v>
      </c>
      <c r="AY250" s="38">
        <v>0</v>
      </c>
      <c r="AZ250" s="38">
        <v>0</v>
      </c>
      <c r="BA250" s="14" t="s">
        <v>142</v>
      </c>
    </row>
    <row r="251" spans="1:53" ht="31.5" x14ac:dyDescent="0.25">
      <c r="A251" s="27">
        <v>3975</v>
      </c>
      <c r="B251" s="36" t="s">
        <v>493</v>
      </c>
      <c r="C251" s="37" t="s">
        <v>547</v>
      </c>
      <c r="D251" s="36" t="s">
        <v>548</v>
      </c>
      <c r="E251" s="38">
        <v>0</v>
      </c>
      <c r="F251" s="38">
        <v>0</v>
      </c>
      <c r="G251" s="38">
        <v>0</v>
      </c>
      <c r="H251" s="38">
        <v>0</v>
      </c>
      <c r="I251" s="38">
        <v>0</v>
      </c>
      <c r="J251" s="38">
        <v>0</v>
      </c>
      <c r="K251" s="38">
        <v>0</v>
      </c>
      <c r="L251" s="38">
        <v>0</v>
      </c>
      <c r="M251" s="38">
        <v>0</v>
      </c>
      <c r="N251" s="38">
        <v>0</v>
      </c>
      <c r="O251" s="38">
        <v>0</v>
      </c>
      <c r="P251" s="38">
        <v>0</v>
      </c>
      <c r="Q251" s="38">
        <v>0</v>
      </c>
      <c r="R251" s="38">
        <v>0</v>
      </c>
      <c r="S251" s="38">
        <v>0</v>
      </c>
      <c r="T251" s="38">
        <v>0</v>
      </c>
      <c r="U251" s="38">
        <v>0</v>
      </c>
      <c r="V251" s="38">
        <v>0</v>
      </c>
      <c r="W251" s="38">
        <v>0</v>
      </c>
      <c r="X251" s="38">
        <v>0</v>
      </c>
      <c r="Y251" s="38">
        <v>0</v>
      </c>
      <c r="Z251" s="38">
        <v>0</v>
      </c>
      <c r="AA251" s="38">
        <v>0</v>
      </c>
      <c r="AB251" s="38">
        <v>0</v>
      </c>
      <c r="AC251" s="38">
        <v>0</v>
      </c>
      <c r="AD251" s="38">
        <v>0</v>
      </c>
      <c r="AE251" s="38">
        <v>0</v>
      </c>
      <c r="AF251" s="38">
        <v>0</v>
      </c>
      <c r="AG251" s="38">
        <v>0</v>
      </c>
      <c r="AH251" s="38">
        <v>0</v>
      </c>
      <c r="AI251" s="38">
        <v>0</v>
      </c>
      <c r="AJ251" s="38">
        <v>0</v>
      </c>
      <c r="AK251" s="38">
        <v>0</v>
      </c>
      <c r="AL251" s="38">
        <v>0</v>
      </c>
      <c r="AM251" s="38">
        <v>0</v>
      </c>
      <c r="AN251" s="38">
        <v>0</v>
      </c>
      <c r="AO251" s="38">
        <v>2.8557738680000004</v>
      </c>
      <c r="AP251" s="38">
        <v>1.85592683</v>
      </c>
      <c r="AQ251" s="38">
        <v>0</v>
      </c>
      <c r="AR251" s="38">
        <v>0</v>
      </c>
      <c r="AS251" s="38">
        <v>0</v>
      </c>
      <c r="AT251" s="38">
        <v>0</v>
      </c>
      <c r="AU251" s="38">
        <v>0</v>
      </c>
      <c r="AV251" s="38">
        <v>0</v>
      </c>
      <c r="AW251" s="38">
        <v>0</v>
      </c>
      <c r="AX251" s="38">
        <v>0</v>
      </c>
      <c r="AY251" s="38">
        <v>0</v>
      </c>
      <c r="AZ251" s="38">
        <v>0</v>
      </c>
      <c r="BA251" s="14" t="s">
        <v>142</v>
      </c>
    </row>
    <row r="252" spans="1:53" ht="31.5" x14ac:dyDescent="0.25">
      <c r="A252" s="27">
        <v>3976</v>
      </c>
      <c r="B252" s="36" t="s">
        <v>493</v>
      </c>
      <c r="C252" s="37" t="s">
        <v>549</v>
      </c>
      <c r="D252" s="36" t="s">
        <v>550</v>
      </c>
      <c r="E252" s="38">
        <v>0</v>
      </c>
      <c r="F252" s="38">
        <v>0</v>
      </c>
      <c r="G252" s="38">
        <v>0</v>
      </c>
      <c r="H252" s="38">
        <v>0</v>
      </c>
      <c r="I252" s="38">
        <v>0</v>
      </c>
      <c r="J252" s="38">
        <v>0</v>
      </c>
      <c r="K252" s="38">
        <v>0</v>
      </c>
      <c r="L252" s="38">
        <v>0</v>
      </c>
      <c r="M252" s="38">
        <v>0</v>
      </c>
      <c r="N252" s="38">
        <v>0</v>
      </c>
      <c r="O252" s="38">
        <v>0</v>
      </c>
      <c r="P252" s="38">
        <v>0</v>
      </c>
      <c r="Q252" s="38">
        <v>0</v>
      </c>
      <c r="R252" s="38">
        <v>0</v>
      </c>
      <c r="S252" s="38">
        <v>0</v>
      </c>
      <c r="T252" s="38">
        <v>0</v>
      </c>
      <c r="U252" s="38">
        <v>0</v>
      </c>
      <c r="V252" s="38">
        <v>0</v>
      </c>
      <c r="W252" s="38">
        <v>0</v>
      </c>
      <c r="X252" s="38">
        <v>0</v>
      </c>
      <c r="Y252" s="38">
        <v>0</v>
      </c>
      <c r="Z252" s="38">
        <v>0</v>
      </c>
      <c r="AA252" s="38">
        <v>0</v>
      </c>
      <c r="AB252" s="38">
        <v>0</v>
      </c>
      <c r="AC252" s="38">
        <v>0</v>
      </c>
      <c r="AD252" s="38">
        <v>0</v>
      </c>
      <c r="AE252" s="38">
        <v>0</v>
      </c>
      <c r="AF252" s="38">
        <v>0</v>
      </c>
      <c r="AG252" s="38">
        <v>0</v>
      </c>
      <c r="AH252" s="38">
        <v>0</v>
      </c>
      <c r="AI252" s="38">
        <v>0</v>
      </c>
      <c r="AJ252" s="38">
        <v>0</v>
      </c>
      <c r="AK252" s="38">
        <v>0</v>
      </c>
      <c r="AL252" s="38">
        <v>0</v>
      </c>
      <c r="AM252" s="38">
        <v>0</v>
      </c>
      <c r="AN252" s="38">
        <v>0</v>
      </c>
      <c r="AO252" s="38">
        <v>1.5925853500000002</v>
      </c>
      <c r="AP252" s="38">
        <v>0.89709779999999995</v>
      </c>
      <c r="AQ252" s="38">
        <v>0</v>
      </c>
      <c r="AR252" s="38">
        <v>0</v>
      </c>
      <c r="AS252" s="38">
        <v>0</v>
      </c>
      <c r="AT252" s="38">
        <v>0</v>
      </c>
      <c r="AU252" s="38">
        <v>0</v>
      </c>
      <c r="AV252" s="38">
        <v>0</v>
      </c>
      <c r="AW252" s="38">
        <v>0</v>
      </c>
      <c r="AX252" s="38">
        <v>0</v>
      </c>
      <c r="AY252" s="38">
        <v>0</v>
      </c>
      <c r="AZ252" s="38">
        <v>0</v>
      </c>
      <c r="BA252" s="14" t="s">
        <v>142</v>
      </c>
    </row>
    <row r="253" spans="1:53" ht="31.5" x14ac:dyDescent="0.25">
      <c r="A253" s="27">
        <v>3977</v>
      </c>
      <c r="B253" s="36" t="s">
        <v>493</v>
      </c>
      <c r="C253" s="37" t="s">
        <v>551</v>
      </c>
      <c r="D253" s="36" t="s">
        <v>552</v>
      </c>
      <c r="E253" s="38">
        <v>0</v>
      </c>
      <c r="F253" s="38">
        <v>0</v>
      </c>
      <c r="G253" s="38">
        <v>0</v>
      </c>
      <c r="H253" s="38">
        <v>0</v>
      </c>
      <c r="I253" s="38">
        <v>0</v>
      </c>
      <c r="J253" s="38">
        <v>0</v>
      </c>
      <c r="K253" s="38">
        <v>0</v>
      </c>
      <c r="L253" s="38">
        <v>0</v>
      </c>
      <c r="M253" s="38">
        <v>0</v>
      </c>
      <c r="N253" s="38">
        <v>0</v>
      </c>
      <c r="O253" s="38">
        <v>0</v>
      </c>
      <c r="P253" s="38">
        <v>0</v>
      </c>
      <c r="Q253" s="38">
        <v>0</v>
      </c>
      <c r="R253" s="38">
        <v>0</v>
      </c>
      <c r="S253" s="38">
        <v>0</v>
      </c>
      <c r="T253" s="38">
        <v>0</v>
      </c>
      <c r="U253" s="38">
        <v>0</v>
      </c>
      <c r="V253" s="38">
        <v>0</v>
      </c>
      <c r="W253" s="38">
        <v>0</v>
      </c>
      <c r="X253" s="38">
        <v>0</v>
      </c>
      <c r="Y253" s="38">
        <v>0</v>
      </c>
      <c r="Z253" s="38">
        <v>0</v>
      </c>
      <c r="AA253" s="38">
        <v>0</v>
      </c>
      <c r="AB253" s="38">
        <v>0</v>
      </c>
      <c r="AC253" s="38">
        <v>0</v>
      </c>
      <c r="AD253" s="38">
        <v>0</v>
      </c>
      <c r="AE253" s="38">
        <v>0</v>
      </c>
      <c r="AF253" s="38">
        <v>0</v>
      </c>
      <c r="AG253" s="38">
        <v>0</v>
      </c>
      <c r="AH253" s="38">
        <v>0</v>
      </c>
      <c r="AI253" s="38">
        <v>0</v>
      </c>
      <c r="AJ253" s="38">
        <v>0</v>
      </c>
      <c r="AK253" s="38">
        <v>0</v>
      </c>
      <c r="AL253" s="38">
        <v>0</v>
      </c>
      <c r="AM253" s="38">
        <v>0</v>
      </c>
      <c r="AN253" s="38">
        <v>0</v>
      </c>
      <c r="AO253" s="38">
        <v>2.1422128079999996</v>
      </c>
      <c r="AP253" s="38">
        <v>1.2752039100000001</v>
      </c>
      <c r="AQ253" s="38">
        <v>0</v>
      </c>
      <c r="AR253" s="38">
        <v>0</v>
      </c>
      <c r="AS253" s="38">
        <v>0</v>
      </c>
      <c r="AT253" s="38">
        <v>0</v>
      </c>
      <c r="AU253" s="38">
        <v>0</v>
      </c>
      <c r="AV253" s="38">
        <v>0</v>
      </c>
      <c r="AW253" s="38">
        <v>0</v>
      </c>
      <c r="AX253" s="38">
        <v>0</v>
      </c>
      <c r="AY253" s="38">
        <v>0</v>
      </c>
      <c r="AZ253" s="38">
        <v>0</v>
      </c>
      <c r="BA253" s="14" t="s">
        <v>142</v>
      </c>
    </row>
    <row r="254" spans="1:53" ht="31.5" x14ac:dyDescent="0.25">
      <c r="A254" s="27">
        <v>3978</v>
      </c>
      <c r="B254" s="36" t="s">
        <v>493</v>
      </c>
      <c r="C254" s="37" t="s">
        <v>553</v>
      </c>
      <c r="D254" s="36" t="s">
        <v>554</v>
      </c>
      <c r="E254" s="38">
        <v>0</v>
      </c>
      <c r="F254" s="38">
        <v>0</v>
      </c>
      <c r="G254" s="38">
        <v>0</v>
      </c>
      <c r="H254" s="38">
        <v>0</v>
      </c>
      <c r="I254" s="38">
        <v>0</v>
      </c>
      <c r="J254" s="38">
        <v>0</v>
      </c>
      <c r="K254" s="38">
        <v>0</v>
      </c>
      <c r="L254" s="38">
        <v>0</v>
      </c>
      <c r="M254" s="38">
        <v>0</v>
      </c>
      <c r="N254" s="38">
        <v>0</v>
      </c>
      <c r="O254" s="38">
        <v>0</v>
      </c>
      <c r="P254" s="38">
        <v>0</v>
      </c>
      <c r="Q254" s="38">
        <v>0</v>
      </c>
      <c r="R254" s="38">
        <v>0</v>
      </c>
      <c r="S254" s="38">
        <v>0</v>
      </c>
      <c r="T254" s="38">
        <v>0</v>
      </c>
      <c r="U254" s="38">
        <v>0</v>
      </c>
      <c r="V254" s="38">
        <v>0</v>
      </c>
      <c r="W254" s="38">
        <v>0</v>
      </c>
      <c r="X254" s="38">
        <v>0</v>
      </c>
      <c r="Y254" s="38">
        <v>0</v>
      </c>
      <c r="Z254" s="38">
        <v>0</v>
      </c>
      <c r="AA254" s="38">
        <v>0</v>
      </c>
      <c r="AB254" s="38">
        <v>0</v>
      </c>
      <c r="AC254" s="38">
        <v>0</v>
      </c>
      <c r="AD254" s="38">
        <v>0</v>
      </c>
      <c r="AE254" s="38">
        <v>0</v>
      </c>
      <c r="AF254" s="38">
        <v>0</v>
      </c>
      <c r="AG254" s="38">
        <v>0</v>
      </c>
      <c r="AH254" s="38">
        <v>0</v>
      </c>
      <c r="AI254" s="38">
        <v>0</v>
      </c>
      <c r="AJ254" s="38">
        <v>0</v>
      </c>
      <c r="AK254" s="38">
        <v>0</v>
      </c>
      <c r="AL254" s="38">
        <v>0</v>
      </c>
      <c r="AM254" s="38">
        <v>0</v>
      </c>
      <c r="AN254" s="38">
        <v>0</v>
      </c>
      <c r="AO254" s="38">
        <v>1.9261014900000006</v>
      </c>
      <c r="AP254" s="38">
        <v>1.07434009</v>
      </c>
      <c r="AQ254" s="38">
        <v>0</v>
      </c>
      <c r="AR254" s="38">
        <v>0</v>
      </c>
      <c r="AS254" s="38">
        <v>0</v>
      </c>
      <c r="AT254" s="38">
        <v>0</v>
      </c>
      <c r="AU254" s="38">
        <v>0</v>
      </c>
      <c r="AV254" s="38">
        <v>0</v>
      </c>
      <c r="AW254" s="38">
        <v>0</v>
      </c>
      <c r="AX254" s="38">
        <v>0</v>
      </c>
      <c r="AY254" s="38">
        <v>0</v>
      </c>
      <c r="AZ254" s="38">
        <v>0</v>
      </c>
      <c r="BA254" s="14" t="s">
        <v>142</v>
      </c>
    </row>
    <row r="255" spans="1:53" ht="31.5" x14ac:dyDescent="0.25">
      <c r="A255" s="27">
        <v>3979</v>
      </c>
      <c r="B255" s="36" t="s">
        <v>493</v>
      </c>
      <c r="C255" s="37" t="s">
        <v>555</v>
      </c>
      <c r="D255" s="36" t="s">
        <v>556</v>
      </c>
      <c r="E255" s="38">
        <v>0</v>
      </c>
      <c r="F255" s="38">
        <v>0</v>
      </c>
      <c r="G255" s="38">
        <v>0</v>
      </c>
      <c r="H255" s="38">
        <v>0</v>
      </c>
      <c r="I255" s="38">
        <v>0</v>
      </c>
      <c r="J255" s="38">
        <v>0</v>
      </c>
      <c r="K255" s="38">
        <v>0</v>
      </c>
      <c r="L255" s="38">
        <v>0</v>
      </c>
      <c r="M255" s="38">
        <v>0</v>
      </c>
      <c r="N255" s="38">
        <v>0</v>
      </c>
      <c r="O255" s="38">
        <v>0</v>
      </c>
      <c r="P255" s="38">
        <v>0</v>
      </c>
      <c r="Q255" s="38">
        <v>0</v>
      </c>
      <c r="R255" s="38">
        <v>0</v>
      </c>
      <c r="S255" s="38">
        <v>0</v>
      </c>
      <c r="T255" s="38">
        <v>0</v>
      </c>
      <c r="U255" s="38">
        <v>0</v>
      </c>
      <c r="V255" s="38">
        <v>0</v>
      </c>
      <c r="W255" s="38">
        <v>0</v>
      </c>
      <c r="X255" s="38">
        <v>0</v>
      </c>
      <c r="Y255" s="38">
        <v>0</v>
      </c>
      <c r="Z255" s="38">
        <v>0</v>
      </c>
      <c r="AA255" s="38">
        <v>0</v>
      </c>
      <c r="AB255" s="38">
        <v>0</v>
      </c>
      <c r="AC255" s="38">
        <v>0</v>
      </c>
      <c r="AD255" s="38">
        <v>0</v>
      </c>
      <c r="AE255" s="38">
        <v>0</v>
      </c>
      <c r="AF255" s="38">
        <v>0</v>
      </c>
      <c r="AG255" s="38">
        <v>0</v>
      </c>
      <c r="AH255" s="38">
        <v>0</v>
      </c>
      <c r="AI255" s="38">
        <v>0</v>
      </c>
      <c r="AJ255" s="38">
        <v>0</v>
      </c>
      <c r="AK255" s="38">
        <v>0</v>
      </c>
      <c r="AL255" s="38">
        <v>0</v>
      </c>
      <c r="AM255" s="38">
        <v>0</v>
      </c>
      <c r="AN255" s="38">
        <v>0</v>
      </c>
      <c r="AO255" s="38">
        <v>1.7593459979999997</v>
      </c>
      <c r="AP255" s="38">
        <v>0.99896436999999993</v>
      </c>
      <c r="AQ255" s="38">
        <v>0</v>
      </c>
      <c r="AR255" s="38">
        <v>0</v>
      </c>
      <c r="AS255" s="38">
        <v>0</v>
      </c>
      <c r="AT255" s="38">
        <v>0</v>
      </c>
      <c r="AU255" s="38">
        <v>0</v>
      </c>
      <c r="AV255" s="38">
        <v>0</v>
      </c>
      <c r="AW255" s="38">
        <v>0</v>
      </c>
      <c r="AX255" s="38">
        <v>0</v>
      </c>
      <c r="AY255" s="38">
        <v>0</v>
      </c>
      <c r="AZ255" s="38">
        <v>0</v>
      </c>
      <c r="BA255" s="14" t="s">
        <v>142</v>
      </c>
    </row>
    <row r="256" spans="1:53" ht="31.5" x14ac:dyDescent="0.25">
      <c r="A256" s="27">
        <v>3980</v>
      </c>
      <c r="B256" s="36" t="s">
        <v>493</v>
      </c>
      <c r="C256" s="37" t="s">
        <v>557</v>
      </c>
      <c r="D256" s="36" t="s">
        <v>558</v>
      </c>
      <c r="E256" s="38">
        <v>0</v>
      </c>
      <c r="F256" s="38">
        <v>0</v>
      </c>
      <c r="G256" s="38">
        <v>0</v>
      </c>
      <c r="H256" s="38">
        <v>0</v>
      </c>
      <c r="I256" s="38">
        <v>0</v>
      </c>
      <c r="J256" s="38">
        <v>0</v>
      </c>
      <c r="K256" s="38">
        <v>0</v>
      </c>
      <c r="L256" s="38">
        <v>0</v>
      </c>
      <c r="M256" s="38">
        <v>0</v>
      </c>
      <c r="N256" s="38">
        <v>0</v>
      </c>
      <c r="O256" s="38">
        <v>0</v>
      </c>
      <c r="P256" s="38">
        <v>0</v>
      </c>
      <c r="Q256" s="38">
        <v>0</v>
      </c>
      <c r="R256" s="38">
        <v>0</v>
      </c>
      <c r="S256" s="38">
        <v>0</v>
      </c>
      <c r="T256" s="38">
        <v>0</v>
      </c>
      <c r="U256" s="38">
        <v>0</v>
      </c>
      <c r="V256" s="38">
        <v>0</v>
      </c>
      <c r="W256" s="38">
        <v>0</v>
      </c>
      <c r="X256" s="38">
        <v>0</v>
      </c>
      <c r="Y256" s="38">
        <v>0</v>
      </c>
      <c r="Z256" s="38">
        <v>0</v>
      </c>
      <c r="AA256" s="38">
        <v>0</v>
      </c>
      <c r="AB256" s="38">
        <v>0</v>
      </c>
      <c r="AC256" s="38">
        <v>0</v>
      </c>
      <c r="AD256" s="38">
        <v>0</v>
      </c>
      <c r="AE256" s="38">
        <v>0</v>
      </c>
      <c r="AF256" s="38">
        <v>0</v>
      </c>
      <c r="AG256" s="38">
        <v>0</v>
      </c>
      <c r="AH256" s="38">
        <v>0</v>
      </c>
      <c r="AI256" s="38">
        <v>0</v>
      </c>
      <c r="AJ256" s="38">
        <v>0</v>
      </c>
      <c r="AK256" s="38">
        <v>0</v>
      </c>
      <c r="AL256" s="38">
        <v>0</v>
      </c>
      <c r="AM256" s="38">
        <v>0</v>
      </c>
      <c r="AN256" s="38">
        <v>0</v>
      </c>
      <c r="AO256" s="38">
        <v>2.1737134300000003</v>
      </c>
      <c r="AP256" s="38">
        <v>1.2309169400000002</v>
      </c>
      <c r="AQ256" s="38">
        <v>0</v>
      </c>
      <c r="AR256" s="38">
        <v>0</v>
      </c>
      <c r="AS256" s="38">
        <v>0</v>
      </c>
      <c r="AT256" s="38">
        <v>0</v>
      </c>
      <c r="AU256" s="38">
        <v>0</v>
      </c>
      <c r="AV256" s="38">
        <v>0</v>
      </c>
      <c r="AW256" s="38">
        <v>0</v>
      </c>
      <c r="AX256" s="38">
        <v>0</v>
      </c>
      <c r="AY256" s="38">
        <v>0</v>
      </c>
      <c r="AZ256" s="38">
        <v>0</v>
      </c>
      <c r="BA256" s="14" t="s">
        <v>142</v>
      </c>
    </row>
    <row r="257" spans="1:53" ht="31.5" x14ac:dyDescent="0.25">
      <c r="A257" s="27">
        <v>3981</v>
      </c>
      <c r="B257" s="36" t="s">
        <v>493</v>
      </c>
      <c r="C257" s="37" t="s">
        <v>559</v>
      </c>
      <c r="D257" s="36" t="s">
        <v>560</v>
      </c>
      <c r="E257" s="38">
        <v>0</v>
      </c>
      <c r="F257" s="38">
        <v>0</v>
      </c>
      <c r="G257" s="38">
        <v>0</v>
      </c>
      <c r="H257" s="38">
        <v>0</v>
      </c>
      <c r="I257" s="38">
        <v>0</v>
      </c>
      <c r="J257" s="38">
        <v>0</v>
      </c>
      <c r="K257" s="38">
        <v>0</v>
      </c>
      <c r="L257" s="38">
        <v>0</v>
      </c>
      <c r="M257" s="38">
        <v>0</v>
      </c>
      <c r="N257" s="38">
        <v>0</v>
      </c>
      <c r="O257" s="38">
        <v>0</v>
      </c>
      <c r="P257" s="38">
        <v>0</v>
      </c>
      <c r="Q257" s="38">
        <v>0</v>
      </c>
      <c r="R257" s="38">
        <v>0</v>
      </c>
      <c r="S257" s="38">
        <v>0</v>
      </c>
      <c r="T257" s="38">
        <v>0</v>
      </c>
      <c r="U257" s="38">
        <v>0</v>
      </c>
      <c r="V257" s="38">
        <v>0</v>
      </c>
      <c r="W257" s="38">
        <v>0</v>
      </c>
      <c r="X257" s="38">
        <v>0</v>
      </c>
      <c r="Y257" s="38">
        <v>0</v>
      </c>
      <c r="Z257" s="38">
        <v>0</v>
      </c>
      <c r="AA257" s="38">
        <v>0</v>
      </c>
      <c r="AB257" s="38">
        <v>0</v>
      </c>
      <c r="AC257" s="38">
        <v>0</v>
      </c>
      <c r="AD257" s="38">
        <v>0</v>
      </c>
      <c r="AE257" s="38">
        <v>0</v>
      </c>
      <c r="AF257" s="38">
        <v>0</v>
      </c>
      <c r="AG257" s="38">
        <v>0</v>
      </c>
      <c r="AH257" s="38">
        <v>0</v>
      </c>
      <c r="AI257" s="38">
        <v>0</v>
      </c>
      <c r="AJ257" s="38">
        <v>0</v>
      </c>
      <c r="AK257" s="38">
        <v>0</v>
      </c>
      <c r="AL257" s="38">
        <v>0</v>
      </c>
      <c r="AM257" s="38">
        <v>0</v>
      </c>
      <c r="AN257" s="38">
        <v>0</v>
      </c>
      <c r="AO257" s="38">
        <v>1.52034823</v>
      </c>
      <c r="AP257" s="38">
        <v>0.79621136000000003</v>
      </c>
      <c r="AQ257" s="38">
        <v>0</v>
      </c>
      <c r="AR257" s="38">
        <v>0</v>
      </c>
      <c r="AS257" s="38">
        <v>0</v>
      </c>
      <c r="AT257" s="38">
        <v>0</v>
      </c>
      <c r="AU257" s="38">
        <v>0</v>
      </c>
      <c r="AV257" s="38">
        <v>0</v>
      </c>
      <c r="AW257" s="38">
        <v>0</v>
      </c>
      <c r="AX257" s="38">
        <v>0</v>
      </c>
      <c r="AY257" s="38">
        <v>0</v>
      </c>
      <c r="AZ257" s="38">
        <v>0</v>
      </c>
      <c r="BA257" s="14" t="s">
        <v>142</v>
      </c>
    </row>
    <row r="258" spans="1:53" ht="31.5" x14ac:dyDescent="0.25">
      <c r="A258" s="27">
        <v>3982</v>
      </c>
      <c r="B258" s="36" t="s">
        <v>493</v>
      </c>
      <c r="C258" s="37" t="s">
        <v>561</v>
      </c>
      <c r="D258" s="36" t="s">
        <v>562</v>
      </c>
      <c r="E258" s="38">
        <v>0</v>
      </c>
      <c r="F258" s="38">
        <v>0</v>
      </c>
      <c r="G258" s="38">
        <v>0</v>
      </c>
      <c r="H258" s="38">
        <v>0</v>
      </c>
      <c r="I258" s="38">
        <v>0</v>
      </c>
      <c r="J258" s="38">
        <v>0</v>
      </c>
      <c r="K258" s="38">
        <v>0</v>
      </c>
      <c r="L258" s="38">
        <v>0</v>
      </c>
      <c r="M258" s="38">
        <v>0</v>
      </c>
      <c r="N258" s="38">
        <v>0</v>
      </c>
      <c r="O258" s="38">
        <v>0</v>
      </c>
      <c r="P258" s="38">
        <v>0</v>
      </c>
      <c r="Q258" s="38">
        <v>0</v>
      </c>
      <c r="R258" s="38">
        <v>0</v>
      </c>
      <c r="S258" s="38">
        <v>0</v>
      </c>
      <c r="T258" s="38">
        <v>0</v>
      </c>
      <c r="U258" s="38">
        <v>0</v>
      </c>
      <c r="V258" s="38">
        <v>0</v>
      </c>
      <c r="W258" s="38">
        <v>0</v>
      </c>
      <c r="X258" s="38">
        <v>0</v>
      </c>
      <c r="Y258" s="38">
        <v>0</v>
      </c>
      <c r="Z258" s="38">
        <v>0</v>
      </c>
      <c r="AA258" s="38">
        <v>0</v>
      </c>
      <c r="AB258" s="38">
        <v>0</v>
      </c>
      <c r="AC258" s="38">
        <v>0</v>
      </c>
      <c r="AD258" s="38">
        <v>0</v>
      </c>
      <c r="AE258" s="38">
        <v>0</v>
      </c>
      <c r="AF258" s="38">
        <v>0</v>
      </c>
      <c r="AG258" s="38">
        <v>0</v>
      </c>
      <c r="AH258" s="38">
        <v>0</v>
      </c>
      <c r="AI258" s="38">
        <v>0</v>
      </c>
      <c r="AJ258" s="38">
        <v>0</v>
      </c>
      <c r="AK258" s="38">
        <v>0</v>
      </c>
      <c r="AL258" s="38">
        <v>0</v>
      </c>
      <c r="AM258" s="38">
        <v>0</v>
      </c>
      <c r="AN258" s="38">
        <v>0</v>
      </c>
      <c r="AO258" s="38">
        <v>3.6722046659999998</v>
      </c>
      <c r="AP258" s="38">
        <v>2.37012724</v>
      </c>
      <c r="AQ258" s="38">
        <v>0</v>
      </c>
      <c r="AR258" s="38">
        <v>0</v>
      </c>
      <c r="AS258" s="38">
        <v>0</v>
      </c>
      <c r="AT258" s="38">
        <v>0</v>
      </c>
      <c r="AU258" s="38">
        <v>0</v>
      </c>
      <c r="AV258" s="38">
        <v>0</v>
      </c>
      <c r="AW258" s="38">
        <v>0</v>
      </c>
      <c r="AX258" s="38">
        <v>0</v>
      </c>
      <c r="AY258" s="38">
        <v>0</v>
      </c>
      <c r="AZ258" s="38">
        <v>0</v>
      </c>
      <c r="BA258" s="14" t="s">
        <v>142</v>
      </c>
    </row>
    <row r="259" spans="1:53" ht="31.5" x14ac:dyDescent="0.25">
      <c r="A259" s="27">
        <v>3983</v>
      </c>
      <c r="B259" s="36" t="s">
        <v>493</v>
      </c>
      <c r="C259" s="37" t="s">
        <v>563</v>
      </c>
      <c r="D259" s="36" t="s">
        <v>564</v>
      </c>
      <c r="E259" s="38">
        <v>0</v>
      </c>
      <c r="F259" s="38">
        <v>0</v>
      </c>
      <c r="G259" s="38">
        <v>0</v>
      </c>
      <c r="H259" s="38">
        <v>0</v>
      </c>
      <c r="I259" s="38">
        <v>0</v>
      </c>
      <c r="J259" s="38">
        <v>0</v>
      </c>
      <c r="K259" s="38">
        <v>0</v>
      </c>
      <c r="L259" s="38">
        <v>0</v>
      </c>
      <c r="M259" s="38">
        <v>0</v>
      </c>
      <c r="N259" s="38">
        <v>0</v>
      </c>
      <c r="O259" s="38">
        <v>0</v>
      </c>
      <c r="P259" s="38">
        <v>0</v>
      </c>
      <c r="Q259" s="38">
        <v>0</v>
      </c>
      <c r="R259" s="38">
        <v>0</v>
      </c>
      <c r="S259" s="38">
        <v>0</v>
      </c>
      <c r="T259" s="38">
        <v>0</v>
      </c>
      <c r="U259" s="38">
        <v>0</v>
      </c>
      <c r="V259" s="38">
        <v>0</v>
      </c>
      <c r="W259" s="38">
        <v>0</v>
      </c>
      <c r="X259" s="38">
        <v>0</v>
      </c>
      <c r="Y259" s="38">
        <v>0</v>
      </c>
      <c r="Z259" s="38">
        <v>0</v>
      </c>
      <c r="AA259" s="38">
        <v>0</v>
      </c>
      <c r="AB259" s="38">
        <v>0</v>
      </c>
      <c r="AC259" s="38">
        <v>0</v>
      </c>
      <c r="AD259" s="38">
        <v>0</v>
      </c>
      <c r="AE259" s="38">
        <v>0</v>
      </c>
      <c r="AF259" s="38">
        <v>0</v>
      </c>
      <c r="AG259" s="38">
        <v>0</v>
      </c>
      <c r="AH259" s="38">
        <v>0</v>
      </c>
      <c r="AI259" s="38">
        <v>0</v>
      </c>
      <c r="AJ259" s="38">
        <v>0</v>
      </c>
      <c r="AK259" s="38">
        <v>0</v>
      </c>
      <c r="AL259" s="38">
        <v>0</v>
      </c>
      <c r="AM259" s="38">
        <v>0</v>
      </c>
      <c r="AN259" s="38">
        <v>0</v>
      </c>
      <c r="AO259" s="38">
        <v>2.6955329499999992</v>
      </c>
      <c r="AP259" s="38">
        <v>1.5879194000000001</v>
      </c>
      <c r="AQ259" s="38">
        <v>0</v>
      </c>
      <c r="AR259" s="38">
        <v>0</v>
      </c>
      <c r="AS259" s="38">
        <v>0</v>
      </c>
      <c r="AT259" s="38">
        <v>0</v>
      </c>
      <c r="AU259" s="38">
        <v>0</v>
      </c>
      <c r="AV259" s="38">
        <v>0</v>
      </c>
      <c r="AW259" s="38">
        <v>0</v>
      </c>
      <c r="AX259" s="38">
        <v>0</v>
      </c>
      <c r="AY259" s="38">
        <v>0</v>
      </c>
      <c r="AZ259" s="38">
        <v>0</v>
      </c>
      <c r="BA259" s="14" t="s">
        <v>142</v>
      </c>
    </row>
    <row r="260" spans="1:53" ht="31.5" x14ac:dyDescent="0.25">
      <c r="A260" s="27">
        <v>3984</v>
      </c>
      <c r="B260" s="36" t="s">
        <v>493</v>
      </c>
      <c r="C260" s="37" t="s">
        <v>565</v>
      </c>
      <c r="D260" s="36" t="s">
        <v>566</v>
      </c>
      <c r="E260" s="38">
        <v>0</v>
      </c>
      <c r="F260" s="38">
        <v>0</v>
      </c>
      <c r="G260" s="38">
        <v>0</v>
      </c>
      <c r="H260" s="38">
        <v>0</v>
      </c>
      <c r="I260" s="38">
        <v>0</v>
      </c>
      <c r="J260" s="38">
        <v>0</v>
      </c>
      <c r="K260" s="38">
        <v>0</v>
      </c>
      <c r="L260" s="38">
        <v>0</v>
      </c>
      <c r="M260" s="38">
        <v>0</v>
      </c>
      <c r="N260" s="38">
        <v>0</v>
      </c>
      <c r="O260" s="38">
        <v>0</v>
      </c>
      <c r="P260" s="38">
        <v>0</v>
      </c>
      <c r="Q260" s="38">
        <v>0</v>
      </c>
      <c r="R260" s="38">
        <v>0</v>
      </c>
      <c r="S260" s="38">
        <v>0</v>
      </c>
      <c r="T260" s="38">
        <v>0</v>
      </c>
      <c r="U260" s="38">
        <v>0</v>
      </c>
      <c r="V260" s="38">
        <v>0</v>
      </c>
      <c r="W260" s="38">
        <v>0</v>
      </c>
      <c r="X260" s="38">
        <v>0</v>
      </c>
      <c r="Y260" s="38">
        <v>0</v>
      </c>
      <c r="Z260" s="38">
        <v>0</v>
      </c>
      <c r="AA260" s="38">
        <v>0</v>
      </c>
      <c r="AB260" s="38">
        <v>0</v>
      </c>
      <c r="AC260" s="38">
        <v>0</v>
      </c>
      <c r="AD260" s="38">
        <v>0</v>
      </c>
      <c r="AE260" s="38">
        <v>0</v>
      </c>
      <c r="AF260" s="38">
        <v>0</v>
      </c>
      <c r="AG260" s="38">
        <v>0</v>
      </c>
      <c r="AH260" s="38">
        <v>0</v>
      </c>
      <c r="AI260" s="38">
        <v>0</v>
      </c>
      <c r="AJ260" s="38">
        <v>0</v>
      </c>
      <c r="AK260" s="38">
        <v>0</v>
      </c>
      <c r="AL260" s="38">
        <v>0</v>
      </c>
      <c r="AM260" s="38">
        <v>0</v>
      </c>
      <c r="AN260" s="38">
        <v>0</v>
      </c>
      <c r="AO260" s="38">
        <v>1.4374882979999997</v>
      </c>
      <c r="AP260" s="38">
        <v>0.86838879000000002</v>
      </c>
      <c r="AQ260" s="38">
        <v>0</v>
      </c>
      <c r="AR260" s="38">
        <v>0</v>
      </c>
      <c r="AS260" s="38">
        <v>0</v>
      </c>
      <c r="AT260" s="38">
        <v>0</v>
      </c>
      <c r="AU260" s="38">
        <v>0</v>
      </c>
      <c r="AV260" s="38">
        <v>0</v>
      </c>
      <c r="AW260" s="38">
        <v>0</v>
      </c>
      <c r="AX260" s="38">
        <v>0</v>
      </c>
      <c r="AY260" s="38">
        <v>0</v>
      </c>
      <c r="AZ260" s="38">
        <v>0</v>
      </c>
      <c r="BA260" s="14" t="s">
        <v>142</v>
      </c>
    </row>
    <row r="261" spans="1:53" ht="31.5" x14ac:dyDescent="0.25">
      <c r="A261" s="27">
        <v>3985</v>
      </c>
      <c r="B261" s="36" t="s">
        <v>493</v>
      </c>
      <c r="C261" s="37" t="s">
        <v>567</v>
      </c>
      <c r="D261" s="36" t="s">
        <v>568</v>
      </c>
      <c r="E261" s="38">
        <v>0</v>
      </c>
      <c r="F261" s="38">
        <v>0</v>
      </c>
      <c r="G261" s="38">
        <v>0</v>
      </c>
      <c r="H261" s="38">
        <v>0</v>
      </c>
      <c r="I261" s="38">
        <v>0</v>
      </c>
      <c r="J261" s="38">
        <v>0</v>
      </c>
      <c r="K261" s="38">
        <v>0</v>
      </c>
      <c r="L261" s="38">
        <v>0</v>
      </c>
      <c r="M261" s="38">
        <v>0</v>
      </c>
      <c r="N261" s="38">
        <v>0</v>
      </c>
      <c r="O261" s="38">
        <v>0</v>
      </c>
      <c r="P261" s="38">
        <v>0</v>
      </c>
      <c r="Q261" s="38">
        <v>0</v>
      </c>
      <c r="R261" s="38">
        <v>0</v>
      </c>
      <c r="S261" s="38">
        <v>0</v>
      </c>
      <c r="T261" s="38">
        <v>0</v>
      </c>
      <c r="U261" s="38">
        <v>0</v>
      </c>
      <c r="V261" s="38">
        <v>0</v>
      </c>
      <c r="W261" s="38">
        <v>0</v>
      </c>
      <c r="X261" s="38">
        <v>0</v>
      </c>
      <c r="Y261" s="38">
        <v>0</v>
      </c>
      <c r="Z261" s="38">
        <v>0</v>
      </c>
      <c r="AA261" s="38">
        <v>0</v>
      </c>
      <c r="AB261" s="38">
        <v>0</v>
      </c>
      <c r="AC261" s="38">
        <v>0</v>
      </c>
      <c r="AD261" s="38">
        <v>0</v>
      </c>
      <c r="AE261" s="38">
        <v>0</v>
      </c>
      <c r="AF261" s="38">
        <v>0</v>
      </c>
      <c r="AG261" s="38">
        <v>0</v>
      </c>
      <c r="AH261" s="38">
        <v>0</v>
      </c>
      <c r="AI261" s="38">
        <v>0</v>
      </c>
      <c r="AJ261" s="38">
        <v>0</v>
      </c>
      <c r="AK261" s="38">
        <v>0</v>
      </c>
      <c r="AL261" s="38">
        <v>0</v>
      </c>
      <c r="AM261" s="38">
        <v>0</v>
      </c>
      <c r="AN261" s="38">
        <v>0</v>
      </c>
      <c r="AO261" s="38">
        <v>2.1292971559999998</v>
      </c>
      <c r="AP261" s="38">
        <v>1.59383863</v>
      </c>
      <c r="AQ261" s="38">
        <v>0</v>
      </c>
      <c r="AR261" s="38">
        <v>0</v>
      </c>
      <c r="AS261" s="38">
        <v>0</v>
      </c>
      <c r="AT261" s="38">
        <v>0</v>
      </c>
      <c r="AU261" s="38">
        <v>0</v>
      </c>
      <c r="AV261" s="38">
        <v>0</v>
      </c>
      <c r="AW261" s="38">
        <v>0</v>
      </c>
      <c r="AX261" s="38">
        <v>0</v>
      </c>
      <c r="AY261" s="38">
        <v>0</v>
      </c>
      <c r="AZ261" s="38">
        <v>0</v>
      </c>
      <c r="BA261" s="14" t="s">
        <v>147</v>
      </c>
    </row>
    <row r="262" spans="1:53" ht="31.5" x14ac:dyDescent="0.25">
      <c r="A262" s="27">
        <v>3986</v>
      </c>
      <c r="B262" s="36" t="s">
        <v>493</v>
      </c>
      <c r="C262" s="37" t="s">
        <v>569</v>
      </c>
      <c r="D262" s="36" t="s">
        <v>570</v>
      </c>
      <c r="E262" s="38">
        <v>0</v>
      </c>
      <c r="F262" s="38">
        <v>0</v>
      </c>
      <c r="G262" s="38">
        <v>0</v>
      </c>
      <c r="H262" s="38">
        <v>0</v>
      </c>
      <c r="I262" s="38">
        <v>0</v>
      </c>
      <c r="J262" s="38">
        <v>0</v>
      </c>
      <c r="K262" s="38">
        <v>0</v>
      </c>
      <c r="L262" s="38">
        <v>0</v>
      </c>
      <c r="M262" s="38">
        <v>0</v>
      </c>
      <c r="N262" s="38">
        <v>0</v>
      </c>
      <c r="O262" s="38">
        <v>0</v>
      </c>
      <c r="P262" s="38">
        <v>0</v>
      </c>
      <c r="Q262" s="38">
        <v>0</v>
      </c>
      <c r="R262" s="38">
        <v>0</v>
      </c>
      <c r="S262" s="38">
        <v>0</v>
      </c>
      <c r="T262" s="38">
        <v>0</v>
      </c>
      <c r="U262" s="38">
        <v>0</v>
      </c>
      <c r="V262" s="38">
        <v>0</v>
      </c>
      <c r="W262" s="38">
        <v>0</v>
      </c>
      <c r="X262" s="38">
        <v>0</v>
      </c>
      <c r="Y262" s="38">
        <v>0</v>
      </c>
      <c r="Z262" s="38">
        <v>0</v>
      </c>
      <c r="AA262" s="38">
        <v>0</v>
      </c>
      <c r="AB262" s="38">
        <v>0</v>
      </c>
      <c r="AC262" s="38">
        <v>0</v>
      </c>
      <c r="AD262" s="38">
        <v>0</v>
      </c>
      <c r="AE262" s="38">
        <v>0</v>
      </c>
      <c r="AF262" s="38">
        <v>0</v>
      </c>
      <c r="AG262" s="38">
        <v>0</v>
      </c>
      <c r="AH262" s="38">
        <v>0</v>
      </c>
      <c r="AI262" s="38">
        <v>0</v>
      </c>
      <c r="AJ262" s="38">
        <v>0</v>
      </c>
      <c r="AK262" s="38">
        <v>0</v>
      </c>
      <c r="AL262" s="38">
        <v>0</v>
      </c>
      <c r="AM262" s="38">
        <v>0</v>
      </c>
      <c r="AN262" s="38">
        <v>0</v>
      </c>
      <c r="AO262" s="38">
        <v>0.574755664</v>
      </c>
      <c r="AP262" s="38">
        <v>0.39988490999999998</v>
      </c>
      <c r="AQ262" s="38">
        <v>0</v>
      </c>
      <c r="AR262" s="38">
        <v>0</v>
      </c>
      <c r="AS262" s="38">
        <v>0</v>
      </c>
      <c r="AT262" s="38">
        <v>0</v>
      </c>
      <c r="AU262" s="38">
        <v>0</v>
      </c>
      <c r="AV262" s="38">
        <v>0</v>
      </c>
      <c r="AW262" s="38">
        <v>0</v>
      </c>
      <c r="AX262" s="38">
        <v>0</v>
      </c>
      <c r="AY262" s="38">
        <v>0</v>
      </c>
      <c r="AZ262" s="38">
        <v>0</v>
      </c>
      <c r="BA262" s="14" t="s">
        <v>126</v>
      </c>
    </row>
    <row r="263" spans="1:53" ht="31.5" x14ac:dyDescent="0.25">
      <c r="A263" s="27">
        <v>3987</v>
      </c>
      <c r="B263" s="36" t="s">
        <v>493</v>
      </c>
      <c r="C263" s="37" t="s">
        <v>571</v>
      </c>
      <c r="D263" s="36" t="s">
        <v>572</v>
      </c>
      <c r="E263" s="38">
        <v>0</v>
      </c>
      <c r="F263" s="38">
        <v>0</v>
      </c>
      <c r="G263" s="38">
        <v>0</v>
      </c>
      <c r="H263" s="38">
        <v>0</v>
      </c>
      <c r="I263" s="38">
        <v>0</v>
      </c>
      <c r="J263" s="38">
        <v>0</v>
      </c>
      <c r="K263" s="38">
        <v>0</v>
      </c>
      <c r="L263" s="38">
        <v>0</v>
      </c>
      <c r="M263" s="38">
        <v>0</v>
      </c>
      <c r="N263" s="38">
        <v>0</v>
      </c>
      <c r="O263" s="38">
        <v>0</v>
      </c>
      <c r="P263" s="38">
        <v>0</v>
      </c>
      <c r="Q263" s="38">
        <v>0</v>
      </c>
      <c r="R263" s="38">
        <v>0</v>
      </c>
      <c r="S263" s="38">
        <v>0</v>
      </c>
      <c r="T263" s="38">
        <v>0</v>
      </c>
      <c r="U263" s="38">
        <v>0</v>
      </c>
      <c r="V263" s="38">
        <v>0</v>
      </c>
      <c r="W263" s="38">
        <v>0</v>
      </c>
      <c r="X263" s="38">
        <v>0</v>
      </c>
      <c r="Y263" s="38">
        <v>0</v>
      </c>
      <c r="Z263" s="38">
        <v>0</v>
      </c>
      <c r="AA263" s="38">
        <v>0</v>
      </c>
      <c r="AB263" s="38">
        <v>0</v>
      </c>
      <c r="AC263" s="38">
        <v>0</v>
      </c>
      <c r="AD263" s="38">
        <v>0</v>
      </c>
      <c r="AE263" s="38">
        <v>0</v>
      </c>
      <c r="AF263" s="38">
        <v>0</v>
      </c>
      <c r="AG263" s="38">
        <v>0</v>
      </c>
      <c r="AH263" s="38">
        <v>0</v>
      </c>
      <c r="AI263" s="38">
        <v>0</v>
      </c>
      <c r="AJ263" s="38">
        <v>0</v>
      </c>
      <c r="AK263" s="38">
        <v>0</v>
      </c>
      <c r="AL263" s="38">
        <v>0</v>
      </c>
      <c r="AM263" s="38">
        <v>0</v>
      </c>
      <c r="AN263" s="38">
        <v>0</v>
      </c>
      <c r="AO263" s="38">
        <v>1.2422719420000001</v>
      </c>
      <c r="AP263" s="38">
        <v>0.72823510000000002</v>
      </c>
      <c r="AQ263" s="38">
        <v>0</v>
      </c>
      <c r="AR263" s="38">
        <v>0</v>
      </c>
      <c r="AS263" s="38">
        <v>0</v>
      </c>
      <c r="AT263" s="38">
        <v>0</v>
      </c>
      <c r="AU263" s="38">
        <v>0</v>
      </c>
      <c r="AV263" s="38">
        <v>0</v>
      </c>
      <c r="AW263" s="38">
        <v>0</v>
      </c>
      <c r="AX263" s="38">
        <v>0</v>
      </c>
      <c r="AY263" s="38">
        <v>0</v>
      </c>
      <c r="AZ263" s="38">
        <v>0</v>
      </c>
      <c r="BA263" s="14" t="s">
        <v>150</v>
      </c>
    </row>
    <row r="264" spans="1:53" ht="31.5" x14ac:dyDescent="0.25">
      <c r="A264" s="27">
        <v>3988</v>
      </c>
      <c r="B264" s="36" t="s">
        <v>493</v>
      </c>
      <c r="C264" s="37" t="s">
        <v>573</v>
      </c>
      <c r="D264" s="36" t="s">
        <v>574</v>
      </c>
      <c r="E264" s="38">
        <v>0</v>
      </c>
      <c r="F264" s="38">
        <v>0</v>
      </c>
      <c r="G264" s="38">
        <v>0</v>
      </c>
      <c r="H264" s="38">
        <v>0</v>
      </c>
      <c r="I264" s="38">
        <v>0</v>
      </c>
      <c r="J264" s="38">
        <v>0</v>
      </c>
      <c r="K264" s="38">
        <v>0</v>
      </c>
      <c r="L264" s="38">
        <v>0</v>
      </c>
      <c r="M264" s="38">
        <v>0</v>
      </c>
      <c r="N264" s="38">
        <v>0</v>
      </c>
      <c r="O264" s="38">
        <v>0</v>
      </c>
      <c r="P264" s="38">
        <v>0</v>
      </c>
      <c r="Q264" s="38">
        <v>0</v>
      </c>
      <c r="R264" s="38">
        <v>0</v>
      </c>
      <c r="S264" s="38">
        <v>0</v>
      </c>
      <c r="T264" s="38">
        <v>0</v>
      </c>
      <c r="U264" s="38">
        <v>0</v>
      </c>
      <c r="V264" s="38">
        <v>0</v>
      </c>
      <c r="W264" s="38">
        <v>0</v>
      </c>
      <c r="X264" s="38">
        <v>0</v>
      </c>
      <c r="Y264" s="38">
        <v>0</v>
      </c>
      <c r="Z264" s="38">
        <v>0</v>
      </c>
      <c r="AA264" s="38">
        <v>0</v>
      </c>
      <c r="AB264" s="38">
        <v>0</v>
      </c>
      <c r="AC264" s="38">
        <v>0</v>
      </c>
      <c r="AD264" s="38">
        <v>0</v>
      </c>
      <c r="AE264" s="38">
        <v>0</v>
      </c>
      <c r="AF264" s="38">
        <v>0</v>
      </c>
      <c r="AG264" s="38">
        <v>0</v>
      </c>
      <c r="AH264" s="38">
        <v>0</v>
      </c>
      <c r="AI264" s="38">
        <v>0</v>
      </c>
      <c r="AJ264" s="38">
        <v>0</v>
      </c>
      <c r="AK264" s="38">
        <v>0</v>
      </c>
      <c r="AL264" s="38">
        <v>0</v>
      </c>
      <c r="AM264" s="38">
        <v>0</v>
      </c>
      <c r="AN264" s="38">
        <v>0</v>
      </c>
      <c r="AO264" s="38">
        <v>1.6372026479999995</v>
      </c>
      <c r="AP264" s="38">
        <v>1.0367628999999998</v>
      </c>
      <c r="AQ264" s="38">
        <v>0</v>
      </c>
      <c r="AR264" s="38">
        <v>0</v>
      </c>
      <c r="AS264" s="38">
        <v>0</v>
      </c>
      <c r="AT264" s="38">
        <v>0</v>
      </c>
      <c r="AU264" s="38">
        <v>0</v>
      </c>
      <c r="AV264" s="38">
        <v>0</v>
      </c>
      <c r="AW264" s="38">
        <v>0</v>
      </c>
      <c r="AX264" s="38">
        <v>0</v>
      </c>
      <c r="AY264" s="38">
        <v>0</v>
      </c>
      <c r="AZ264" s="38">
        <v>0</v>
      </c>
      <c r="BA264" s="14" t="s">
        <v>150</v>
      </c>
    </row>
    <row r="265" spans="1:53" ht="31.5" x14ac:dyDescent="0.25">
      <c r="A265" s="27">
        <v>3989</v>
      </c>
      <c r="B265" s="36" t="s">
        <v>493</v>
      </c>
      <c r="C265" s="37" t="s">
        <v>575</v>
      </c>
      <c r="D265" s="36" t="s">
        <v>576</v>
      </c>
      <c r="E265" s="38">
        <v>0</v>
      </c>
      <c r="F265" s="38">
        <v>0</v>
      </c>
      <c r="G265" s="38">
        <v>0</v>
      </c>
      <c r="H265" s="38">
        <v>0</v>
      </c>
      <c r="I265" s="38">
        <v>0</v>
      </c>
      <c r="J265" s="38">
        <v>0</v>
      </c>
      <c r="K265" s="38">
        <v>0</v>
      </c>
      <c r="L265" s="38">
        <v>0</v>
      </c>
      <c r="M265" s="38">
        <v>0</v>
      </c>
      <c r="N265" s="38">
        <v>0</v>
      </c>
      <c r="O265" s="38">
        <v>0</v>
      </c>
      <c r="P265" s="38">
        <v>0</v>
      </c>
      <c r="Q265" s="38">
        <v>0</v>
      </c>
      <c r="R265" s="38">
        <v>0</v>
      </c>
      <c r="S265" s="38">
        <v>0</v>
      </c>
      <c r="T265" s="38">
        <v>0</v>
      </c>
      <c r="U265" s="38">
        <v>0</v>
      </c>
      <c r="V265" s="38">
        <v>0</v>
      </c>
      <c r="W265" s="38">
        <v>0</v>
      </c>
      <c r="X265" s="38">
        <v>0</v>
      </c>
      <c r="Y265" s="38">
        <v>0</v>
      </c>
      <c r="Z265" s="38">
        <v>0</v>
      </c>
      <c r="AA265" s="38">
        <v>0</v>
      </c>
      <c r="AB265" s="38">
        <v>0</v>
      </c>
      <c r="AC265" s="38">
        <v>0</v>
      </c>
      <c r="AD265" s="38">
        <v>0</v>
      </c>
      <c r="AE265" s="38">
        <v>0</v>
      </c>
      <c r="AF265" s="38">
        <v>0</v>
      </c>
      <c r="AG265" s="38">
        <v>0</v>
      </c>
      <c r="AH265" s="38">
        <v>0</v>
      </c>
      <c r="AI265" s="38">
        <v>0</v>
      </c>
      <c r="AJ265" s="38">
        <v>0</v>
      </c>
      <c r="AK265" s="38">
        <v>0</v>
      </c>
      <c r="AL265" s="38">
        <v>0</v>
      </c>
      <c r="AM265" s="38">
        <v>0</v>
      </c>
      <c r="AN265" s="38">
        <v>0</v>
      </c>
      <c r="AO265" s="38">
        <v>0.78175714800000007</v>
      </c>
      <c r="AP265" s="38">
        <v>0.48127335999999998</v>
      </c>
      <c r="AQ265" s="38">
        <v>0</v>
      </c>
      <c r="AR265" s="38">
        <v>0</v>
      </c>
      <c r="AS265" s="38">
        <v>0</v>
      </c>
      <c r="AT265" s="38">
        <v>0</v>
      </c>
      <c r="AU265" s="38">
        <v>0</v>
      </c>
      <c r="AV265" s="38">
        <v>0</v>
      </c>
      <c r="AW265" s="38">
        <v>0</v>
      </c>
      <c r="AX265" s="38">
        <v>0</v>
      </c>
      <c r="AY265" s="38">
        <v>0</v>
      </c>
      <c r="AZ265" s="38">
        <v>0</v>
      </c>
      <c r="BA265" s="14" t="s">
        <v>150</v>
      </c>
    </row>
    <row r="266" spans="1:53" ht="31.5" x14ac:dyDescent="0.25">
      <c r="A266" s="27">
        <v>3990</v>
      </c>
      <c r="B266" s="36" t="s">
        <v>493</v>
      </c>
      <c r="C266" s="37" t="s">
        <v>577</v>
      </c>
      <c r="D266" s="36" t="s">
        <v>578</v>
      </c>
      <c r="E266" s="38">
        <v>0</v>
      </c>
      <c r="F266" s="38">
        <v>0</v>
      </c>
      <c r="G266" s="38">
        <v>0</v>
      </c>
      <c r="H266" s="38">
        <v>0</v>
      </c>
      <c r="I266" s="38">
        <v>0</v>
      </c>
      <c r="J266" s="38">
        <v>0</v>
      </c>
      <c r="K266" s="38">
        <v>0</v>
      </c>
      <c r="L266" s="38">
        <v>0</v>
      </c>
      <c r="M266" s="38">
        <v>0</v>
      </c>
      <c r="N266" s="38">
        <v>0</v>
      </c>
      <c r="O266" s="38">
        <v>0</v>
      </c>
      <c r="P266" s="38">
        <v>0</v>
      </c>
      <c r="Q266" s="38">
        <v>0</v>
      </c>
      <c r="R266" s="38">
        <v>0</v>
      </c>
      <c r="S266" s="38">
        <v>0</v>
      </c>
      <c r="T266" s="38">
        <v>0</v>
      </c>
      <c r="U266" s="38">
        <v>0</v>
      </c>
      <c r="V266" s="38">
        <v>0</v>
      </c>
      <c r="W266" s="38">
        <v>0</v>
      </c>
      <c r="X266" s="38">
        <v>0</v>
      </c>
      <c r="Y266" s="38">
        <v>0</v>
      </c>
      <c r="Z266" s="38">
        <v>0</v>
      </c>
      <c r="AA266" s="38">
        <v>0</v>
      </c>
      <c r="AB266" s="38">
        <v>0</v>
      </c>
      <c r="AC266" s="38">
        <v>0</v>
      </c>
      <c r="AD266" s="38">
        <v>0</v>
      </c>
      <c r="AE266" s="38">
        <v>0</v>
      </c>
      <c r="AF266" s="38">
        <v>0</v>
      </c>
      <c r="AG266" s="38">
        <v>0</v>
      </c>
      <c r="AH266" s="38">
        <v>0</v>
      </c>
      <c r="AI266" s="38">
        <v>0</v>
      </c>
      <c r="AJ266" s="38">
        <v>0</v>
      </c>
      <c r="AK266" s="38">
        <v>0</v>
      </c>
      <c r="AL266" s="38">
        <v>0</v>
      </c>
      <c r="AM266" s="38">
        <v>0</v>
      </c>
      <c r="AN266" s="38">
        <v>0</v>
      </c>
      <c r="AO266" s="38">
        <v>1.4405456379999997</v>
      </c>
      <c r="AP266" s="38">
        <v>0.91928930999999992</v>
      </c>
      <c r="AQ266" s="38">
        <v>0</v>
      </c>
      <c r="AR266" s="38">
        <v>0</v>
      </c>
      <c r="AS266" s="38">
        <v>0</v>
      </c>
      <c r="AT266" s="38">
        <v>0</v>
      </c>
      <c r="AU266" s="38">
        <v>0</v>
      </c>
      <c r="AV266" s="38">
        <v>0</v>
      </c>
      <c r="AW266" s="38">
        <v>0</v>
      </c>
      <c r="AX266" s="38">
        <v>0</v>
      </c>
      <c r="AY266" s="38">
        <v>0</v>
      </c>
      <c r="AZ266" s="38">
        <v>0</v>
      </c>
      <c r="BA266" s="14" t="s">
        <v>150</v>
      </c>
    </row>
    <row r="267" spans="1:53" ht="31.5" x14ac:dyDescent="0.25">
      <c r="A267" s="27">
        <v>3991</v>
      </c>
      <c r="B267" s="36" t="s">
        <v>493</v>
      </c>
      <c r="C267" s="37" t="s">
        <v>579</v>
      </c>
      <c r="D267" s="36" t="s">
        <v>580</v>
      </c>
      <c r="E267" s="38">
        <v>0</v>
      </c>
      <c r="F267" s="38">
        <v>0</v>
      </c>
      <c r="G267" s="38">
        <v>0</v>
      </c>
      <c r="H267" s="38">
        <v>0</v>
      </c>
      <c r="I267" s="38">
        <v>0</v>
      </c>
      <c r="J267" s="38">
        <v>0</v>
      </c>
      <c r="K267" s="38">
        <v>0</v>
      </c>
      <c r="L267" s="38">
        <v>0</v>
      </c>
      <c r="M267" s="38">
        <v>0</v>
      </c>
      <c r="N267" s="38">
        <v>0</v>
      </c>
      <c r="O267" s="38">
        <v>0</v>
      </c>
      <c r="P267" s="38">
        <v>0</v>
      </c>
      <c r="Q267" s="38">
        <v>0</v>
      </c>
      <c r="R267" s="38">
        <v>0</v>
      </c>
      <c r="S267" s="38">
        <v>0</v>
      </c>
      <c r="T267" s="38">
        <v>0</v>
      </c>
      <c r="U267" s="38">
        <v>0</v>
      </c>
      <c r="V267" s="38">
        <v>0</v>
      </c>
      <c r="W267" s="38">
        <v>0</v>
      </c>
      <c r="X267" s="38">
        <v>0</v>
      </c>
      <c r="Y267" s="38">
        <v>0</v>
      </c>
      <c r="Z267" s="38">
        <v>0</v>
      </c>
      <c r="AA267" s="38">
        <v>0</v>
      </c>
      <c r="AB267" s="38">
        <v>0</v>
      </c>
      <c r="AC267" s="38">
        <v>0</v>
      </c>
      <c r="AD267" s="38">
        <v>0</v>
      </c>
      <c r="AE267" s="38">
        <v>0</v>
      </c>
      <c r="AF267" s="38">
        <v>0</v>
      </c>
      <c r="AG267" s="38">
        <v>0</v>
      </c>
      <c r="AH267" s="38">
        <v>0</v>
      </c>
      <c r="AI267" s="38">
        <v>0</v>
      </c>
      <c r="AJ267" s="38">
        <v>0</v>
      </c>
      <c r="AK267" s="38">
        <v>0</v>
      </c>
      <c r="AL267" s="38">
        <v>0</v>
      </c>
      <c r="AM267" s="38">
        <v>0</v>
      </c>
      <c r="AN267" s="38">
        <v>0</v>
      </c>
      <c r="AO267" s="38">
        <v>1.364405122</v>
      </c>
      <c r="AP267" s="38">
        <v>0.79138458</v>
      </c>
      <c r="AQ267" s="38">
        <v>0</v>
      </c>
      <c r="AR267" s="38">
        <v>0</v>
      </c>
      <c r="AS267" s="38">
        <v>0</v>
      </c>
      <c r="AT267" s="38">
        <v>0</v>
      </c>
      <c r="AU267" s="38">
        <v>0</v>
      </c>
      <c r="AV267" s="38">
        <v>0</v>
      </c>
      <c r="AW267" s="38">
        <v>0</v>
      </c>
      <c r="AX267" s="38">
        <v>0</v>
      </c>
      <c r="AY267" s="38">
        <v>0</v>
      </c>
      <c r="AZ267" s="38">
        <v>0</v>
      </c>
      <c r="BA267" s="14" t="s">
        <v>150</v>
      </c>
    </row>
    <row r="268" spans="1:53" ht="47.25" x14ac:dyDescent="0.25">
      <c r="A268" s="27">
        <v>3992</v>
      </c>
      <c r="B268" s="36" t="s">
        <v>493</v>
      </c>
      <c r="C268" s="37" t="s">
        <v>581</v>
      </c>
      <c r="D268" s="36" t="s">
        <v>582</v>
      </c>
      <c r="E268" s="38">
        <v>0</v>
      </c>
      <c r="F268" s="38">
        <v>0</v>
      </c>
      <c r="G268" s="38">
        <v>0</v>
      </c>
      <c r="H268" s="38">
        <v>0</v>
      </c>
      <c r="I268" s="38">
        <v>0</v>
      </c>
      <c r="J268" s="38">
        <v>0</v>
      </c>
      <c r="K268" s="38">
        <v>0</v>
      </c>
      <c r="L268" s="38">
        <v>0</v>
      </c>
      <c r="M268" s="38">
        <v>0</v>
      </c>
      <c r="N268" s="38">
        <v>0</v>
      </c>
      <c r="O268" s="38">
        <v>0</v>
      </c>
      <c r="P268" s="38">
        <v>0</v>
      </c>
      <c r="Q268" s="38">
        <v>0</v>
      </c>
      <c r="R268" s="38">
        <v>0</v>
      </c>
      <c r="S268" s="38">
        <v>0</v>
      </c>
      <c r="T268" s="38">
        <v>0</v>
      </c>
      <c r="U268" s="38">
        <v>0</v>
      </c>
      <c r="V268" s="38">
        <v>0</v>
      </c>
      <c r="W268" s="38">
        <v>0</v>
      </c>
      <c r="X268" s="38">
        <v>0</v>
      </c>
      <c r="Y268" s="38">
        <v>0</v>
      </c>
      <c r="Z268" s="38">
        <v>0</v>
      </c>
      <c r="AA268" s="38">
        <v>0</v>
      </c>
      <c r="AB268" s="38">
        <v>0</v>
      </c>
      <c r="AC268" s="38">
        <v>0</v>
      </c>
      <c r="AD268" s="38">
        <v>0</v>
      </c>
      <c r="AE268" s="38">
        <v>0</v>
      </c>
      <c r="AF268" s="38">
        <v>0</v>
      </c>
      <c r="AG268" s="38">
        <v>0</v>
      </c>
      <c r="AH268" s="38">
        <v>0</v>
      </c>
      <c r="AI268" s="38">
        <v>0</v>
      </c>
      <c r="AJ268" s="38">
        <v>0</v>
      </c>
      <c r="AK268" s="38">
        <v>0</v>
      </c>
      <c r="AL268" s="38">
        <v>0</v>
      </c>
      <c r="AM268" s="38">
        <v>0</v>
      </c>
      <c r="AN268" s="38">
        <v>0</v>
      </c>
      <c r="AO268" s="38">
        <v>1.3018109899999994</v>
      </c>
      <c r="AP268" s="38">
        <v>0.65611814000000002</v>
      </c>
      <c r="AQ268" s="38">
        <v>0</v>
      </c>
      <c r="AR268" s="38">
        <v>0</v>
      </c>
      <c r="AS268" s="38">
        <v>0</v>
      </c>
      <c r="AT268" s="38">
        <v>0</v>
      </c>
      <c r="AU268" s="38">
        <v>0</v>
      </c>
      <c r="AV268" s="38">
        <v>0</v>
      </c>
      <c r="AW268" s="38">
        <v>0</v>
      </c>
      <c r="AX268" s="38">
        <v>0</v>
      </c>
      <c r="AY268" s="38">
        <v>0</v>
      </c>
      <c r="AZ268" s="38">
        <v>0</v>
      </c>
      <c r="BA268" s="14" t="s">
        <v>242</v>
      </c>
    </row>
    <row r="269" spans="1:53" ht="47.25" x14ac:dyDescent="0.25">
      <c r="A269" s="27">
        <v>3993</v>
      </c>
      <c r="B269" s="36" t="s">
        <v>493</v>
      </c>
      <c r="C269" s="37" t="s">
        <v>583</v>
      </c>
      <c r="D269" s="36" t="s">
        <v>584</v>
      </c>
      <c r="E269" s="38">
        <v>0</v>
      </c>
      <c r="F269" s="38">
        <v>0</v>
      </c>
      <c r="G269" s="38">
        <v>0</v>
      </c>
      <c r="H269" s="38">
        <v>0</v>
      </c>
      <c r="I269" s="38">
        <v>0</v>
      </c>
      <c r="J269" s="38">
        <v>0</v>
      </c>
      <c r="K269" s="38">
        <v>0</v>
      </c>
      <c r="L269" s="38">
        <v>0</v>
      </c>
      <c r="M269" s="38">
        <v>0</v>
      </c>
      <c r="N269" s="38">
        <v>0</v>
      </c>
      <c r="O269" s="38">
        <v>0</v>
      </c>
      <c r="P269" s="38">
        <v>0</v>
      </c>
      <c r="Q269" s="38">
        <v>0</v>
      </c>
      <c r="R269" s="38">
        <v>0</v>
      </c>
      <c r="S269" s="38">
        <v>0</v>
      </c>
      <c r="T269" s="38">
        <v>0</v>
      </c>
      <c r="U269" s="38">
        <v>0</v>
      </c>
      <c r="V269" s="38">
        <v>0</v>
      </c>
      <c r="W269" s="38">
        <v>0</v>
      </c>
      <c r="X269" s="38">
        <v>0</v>
      </c>
      <c r="Y269" s="38">
        <v>0</v>
      </c>
      <c r="Z269" s="38">
        <v>0</v>
      </c>
      <c r="AA269" s="38">
        <v>0</v>
      </c>
      <c r="AB269" s="38">
        <v>0</v>
      </c>
      <c r="AC269" s="38">
        <v>0</v>
      </c>
      <c r="AD269" s="38">
        <v>0</v>
      </c>
      <c r="AE269" s="38">
        <v>0</v>
      </c>
      <c r="AF269" s="38">
        <v>0</v>
      </c>
      <c r="AG269" s="38">
        <v>0</v>
      </c>
      <c r="AH269" s="38">
        <v>0</v>
      </c>
      <c r="AI269" s="38">
        <v>0</v>
      </c>
      <c r="AJ269" s="38">
        <v>0</v>
      </c>
      <c r="AK269" s="38">
        <v>0</v>
      </c>
      <c r="AL269" s="38">
        <v>0</v>
      </c>
      <c r="AM269" s="38">
        <v>0</v>
      </c>
      <c r="AN269" s="38">
        <v>0</v>
      </c>
      <c r="AO269" s="38">
        <v>1.1344694479999999</v>
      </c>
      <c r="AP269" s="38">
        <v>0.7174258</v>
      </c>
      <c r="AQ269" s="38">
        <v>0</v>
      </c>
      <c r="AR269" s="38">
        <v>0</v>
      </c>
      <c r="AS269" s="38">
        <v>0</v>
      </c>
      <c r="AT269" s="38">
        <v>0</v>
      </c>
      <c r="AU269" s="38">
        <v>0</v>
      </c>
      <c r="AV269" s="38">
        <v>0</v>
      </c>
      <c r="AW269" s="38">
        <v>0</v>
      </c>
      <c r="AX269" s="38">
        <v>0</v>
      </c>
      <c r="AY269" s="38">
        <v>0</v>
      </c>
      <c r="AZ269" s="38">
        <v>0</v>
      </c>
      <c r="BA269" s="14" t="s">
        <v>242</v>
      </c>
    </row>
    <row r="270" spans="1:53" ht="47.25" x14ac:dyDescent="0.25">
      <c r="A270" s="27">
        <v>3994</v>
      </c>
      <c r="B270" s="36" t="s">
        <v>493</v>
      </c>
      <c r="C270" s="37" t="s">
        <v>585</v>
      </c>
      <c r="D270" s="36" t="s">
        <v>586</v>
      </c>
      <c r="E270" s="38">
        <v>0</v>
      </c>
      <c r="F270" s="38">
        <v>0</v>
      </c>
      <c r="G270" s="38">
        <v>0</v>
      </c>
      <c r="H270" s="38">
        <v>0</v>
      </c>
      <c r="I270" s="38">
        <v>0</v>
      </c>
      <c r="J270" s="38">
        <v>0</v>
      </c>
      <c r="K270" s="38">
        <v>0</v>
      </c>
      <c r="L270" s="38">
        <v>0</v>
      </c>
      <c r="M270" s="38">
        <v>0</v>
      </c>
      <c r="N270" s="38">
        <v>0</v>
      </c>
      <c r="O270" s="38">
        <v>0</v>
      </c>
      <c r="P270" s="38">
        <v>0</v>
      </c>
      <c r="Q270" s="38">
        <v>0</v>
      </c>
      <c r="R270" s="38">
        <v>0</v>
      </c>
      <c r="S270" s="38">
        <v>0</v>
      </c>
      <c r="T270" s="38">
        <v>0</v>
      </c>
      <c r="U270" s="38">
        <v>0</v>
      </c>
      <c r="V270" s="38">
        <v>0</v>
      </c>
      <c r="W270" s="38">
        <v>0</v>
      </c>
      <c r="X270" s="38">
        <v>0</v>
      </c>
      <c r="Y270" s="38">
        <v>0</v>
      </c>
      <c r="Z270" s="38">
        <v>0</v>
      </c>
      <c r="AA270" s="38">
        <v>0</v>
      </c>
      <c r="AB270" s="38">
        <v>0</v>
      </c>
      <c r="AC270" s="38">
        <v>0</v>
      </c>
      <c r="AD270" s="38">
        <v>0</v>
      </c>
      <c r="AE270" s="38">
        <v>0</v>
      </c>
      <c r="AF270" s="38">
        <v>0</v>
      </c>
      <c r="AG270" s="38">
        <v>0</v>
      </c>
      <c r="AH270" s="38">
        <v>0</v>
      </c>
      <c r="AI270" s="38">
        <v>0</v>
      </c>
      <c r="AJ270" s="38">
        <v>0</v>
      </c>
      <c r="AK270" s="38">
        <v>0</v>
      </c>
      <c r="AL270" s="38">
        <v>0</v>
      </c>
      <c r="AM270" s="38">
        <v>0</v>
      </c>
      <c r="AN270" s="38">
        <v>0</v>
      </c>
      <c r="AO270" s="38">
        <v>1.8586552700000001</v>
      </c>
      <c r="AP270" s="38">
        <v>0.98648882000000004</v>
      </c>
      <c r="AQ270" s="38">
        <v>0</v>
      </c>
      <c r="AR270" s="38">
        <v>0</v>
      </c>
      <c r="AS270" s="38">
        <v>0</v>
      </c>
      <c r="AT270" s="38">
        <v>0</v>
      </c>
      <c r="AU270" s="38">
        <v>0</v>
      </c>
      <c r="AV270" s="38">
        <v>0</v>
      </c>
      <c r="AW270" s="38">
        <v>0</v>
      </c>
      <c r="AX270" s="38">
        <v>0</v>
      </c>
      <c r="AY270" s="38">
        <v>0</v>
      </c>
      <c r="AZ270" s="38">
        <v>0</v>
      </c>
      <c r="BA270" s="14" t="s">
        <v>242</v>
      </c>
    </row>
    <row r="271" spans="1:53" ht="31.5" x14ac:dyDescent="0.25">
      <c r="A271" s="27">
        <v>3995</v>
      </c>
      <c r="B271" s="36" t="s">
        <v>493</v>
      </c>
      <c r="C271" s="37" t="s">
        <v>587</v>
      </c>
      <c r="D271" s="36" t="s">
        <v>588</v>
      </c>
      <c r="E271" s="38">
        <v>0</v>
      </c>
      <c r="F271" s="38">
        <v>0</v>
      </c>
      <c r="G271" s="38">
        <v>0</v>
      </c>
      <c r="H271" s="38">
        <v>0</v>
      </c>
      <c r="I271" s="38">
        <v>0</v>
      </c>
      <c r="J271" s="38">
        <v>0</v>
      </c>
      <c r="K271" s="38">
        <v>0</v>
      </c>
      <c r="L271" s="38">
        <v>0</v>
      </c>
      <c r="M271" s="38">
        <v>0</v>
      </c>
      <c r="N271" s="38">
        <v>0</v>
      </c>
      <c r="O271" s="38">
        <v>0</v>
      </c>
      <c r="P271" s="38">
        <v>0</v>
      </c>
      <c r="Q271" s="38">
        <v>0</v>
      </c>
      <c r="R271" s="38">
        <v>0</v>
      </c>
      <c r="S271" s="38">
        <v>0</v>
      </c>
      <c r="T271" s="38">
        <v>0</v>
      </c>
      <c r="U271" s="38">
        <v>0</v>
      </c>
      <c r="V271" s="38">
        <v>0</v>
      </c>
      <c r="W271" s="38">
        <v>0</v>
      </c>
      <c r="X271" s="38">
        <v>0</v>
      </c>
      <c r="Y271" s="38">
        <v>0</v>
      </c>
      <c r="Z271" s="38">
        <v>0</v>
      </c>
      <c r="AA271" s="38">
        <v>0</v>
      </c>
      <c r="AB271" s="38">
        <v>0</v>
      </c>
      <c r="AC271" s="38">
        <v>0</v>
      </c>
      <c r="AD271" s="38">
        <v>0</v>
      </c>
      <c r="AE271" s="38">
        <v>0</v>
      </c>
      <c r="AF271" s="38">
        <v>0</v>
      </c>
      <c r="AG271" s="38">
        <v>0</v>
      </c>
      <c r="AH271" s="38">
        <v>0</v>
      </c>
      <c r="AI271" s="38">
        <v>0</v>
      </c>
      <c r="AJ271" s="38">
        <v>0</v>
      </c>
      <c r="AK271" s="38">
        <v>0</v>
      </c>
      <c r="AL271" s="38">
        <v>0</v>
      </c>
      <c r="AM271" s="38">
        <v>0</v>
      </c>
      <c r="AN271" s="38">
        <v>0</v>
      </c>
      <c r="AO271" s="38">
        <v>0.83408505199999983</v>
      </c>
      <c r="AP271" s="38">
        <v>0.48808618000000004</v>
      </c>
      <c r="AQ271" s="38">
        <v>0</v>
      </c>
      <c r="AR271" s="38">
        <v>0</v>
      </c>
      <c r="AS271" s="38">
        <v>0</v>
      </c>
      <c r="AT271" s="38">
        <v>0</v>
      </c>
      <c r="AU271" s="38">
        <v>0</v>
      </c>
      <c r="AV271" s="38">
        <v>0</v>
      </c>
      <c r="AW271" s="38">
        <v>0</v>
      </c>
      <c r="AX271" s="38">
        <v>0</v>
      </c>
      <c r="AY271" s="38">
        <v>0</v>
      </c>
      <c r="AZ271" s="38">
        <v>0</v>
      </c>
      <c r="BA271" s="14" t="s">
        <v>242</v>
      </c>
    </row>
    <row r="272" spans="1:53" ht="31.5" x14ac:dyDescent="0.25">
      <c r="A272" s="27">
        <v>3996</v>
      </c>
      <c r="B272" s="36" t="s">
        <v>493</v>
      </c>
      <c r="C272" s="37" t="s">
        <v>589</v>
      </c>
      <c r="D272" s="36" t="s">
        <v>590</v>
      </c>
      <c r="E272" s="38">
        <v>0</v>
      </c>
      <c r="F272" s="38">
        <v>0</v>
      </c>
      <c r="G272" s="38">
        <v>0</v>
      </c>
      <c r="H272" s="38">
        <v>0</v>
      </c>
      <c r="I272" s="38">
        <v>0</v>
      </c>
      <c r="J272" s="38">
        <v>0</v>
      </c>
      <c r="K272" s="38">
        <v>0</v>
      </c>
      <c r="L272" s="38">
        <v>0</v>
      </c>
      <c r="M272" s="38">
        <v>0</v>
      </c>
      <c r="N272" s="38">
        <v>0</v>
      </c>
      <c r="O272" s="38">
        <v>0</v>
      </c>
      <c r="P272" s="38">
        <v>0</v>
      </c>
      <c r="Q272" s="38">
        <v>0</v>
      </c>
      <c r="R272" s="38">
        <v>0</v>
      </c>
      <c r="S272" s="38">
        <v>0</v>
      </c>
      <c r="T272" s="38">
        <v>0</v>
      </c>
      <c r="U272" s="38">
        <v>0</v>
      </c>
      <c r="V272" s="38">
        <v>0</v>
      </c>
      <c r="W272" s="38">
        <v>0</v>
      </c>
      <c r="X272" s="38">
        <v>0</v>
      </c>
      <c r="Y272" s="38">
        <v>0</v>
      </c>
      <c r="Z272" s="38">
        <v>0</v>
      </c>
      <c r="AA272" s="38">
        <v>0</v>
      </c>
      <c r="AB272" s="38">
        <v>0</v>
      </c>
      <c r="AC272" s="38">
        <v>0</v>
      </c>
      <c r="AD272" s="38">
        <v>0</v>
      </c>
      <c r="AE272" s="38">
        <v>0</v>
      </c>
      <c r="AF272" s="38">
        <v>0</v>
      </c>
      <c r="AG272" s="38">
        <v>0</v>
      </c>
      <c r="AH272" s="38">
        <v>0</v>
      </c>
      <c r="AI272" s="38">
        <v>0</v>
      </c>
      <c r="AJ272" s="38">
        <v>0</v>
      </c>
      <c r="AK272" s="38">
        <v>0</v>
      </c>
      <c r="AL272" s="38">
        <v>0</v>
      </c>
      <c r="AM272" s="38">
        <v>0</v>
      </c>
      <c r="AN272" s="38">
        <v>0</v>
      </c>
      <c r="AO272" s="38">
        <v>1.5106003460000004</v>
      </c>
      <c r="AP272" s="38">
        <v>1.33676423</v>
      </c>
      <c r="AQ272" s="38">
        <v>0</v>
      </c>
      <c r="AR272" s="38">
        <v>0</v>
      </c>
      <c r="AS272" s="38">
        <v>0</v>
      </c>
      <c r="AT272" s="38">
        <v>0</v>
      </c>
      <c r="AU272" s="38">
        <v>0</v>
      </c>
      <c r="AV272" s="38">
        <v>0</v>
      </c>
      <c r="AW272" s="38">
        <v>0</v>
      </c>
      <c r="AX272" s="38">
        <v>0</v>
      </c>
      <c r="AY272" s="38">
        <v>0</v>
      </c>
      <c r="AZ272" s="38">
        <v>0</v>
      </c>
      <c r="BA272" s="14" t="s">
        <v>158</v>
      </c>
    </row>
    <row r="273" spans="1:53" ht="31.5" x14ac:dyDescent="0.25">
      <c r="A273" s="27">
        <v>3997</v>
      </c>
      <c r="B273" s="36" t="s">
        <v>493</v>
      </c>
      <c r="C273" s="37" t="s">
        <v>591</v>
      </c>
      <c r="D273" s="36" t="s">
        <v>592</v>
      </c>
      <c r="E273" s="38">
        <v>0</v>
      </c>
      <c r="F273" s="38">
        <v>0</v>
      </c>
      <c r="G273" s="38">
        <v>0</v>
      </c>
      <c r="H273" s="38">
        <v>0</v>
      </c>
      <c r="I273" s="38">
        <v>0</v>
      </c>
      <c r="J273" s="38">
        <v>0</v>
      </c>
      <c r="K273" s="38">
        <v>0</v>
      </c>
      <c r="L273" s="38">
        <v>0</v>
      </c>
      <c r="M273" s="38">
        <v>0</v>
      </c>
      <c r="N273" s="38">
        <v>0</v>
      </c>
      <c r="O273" s="38">
        <v>0</v>
      </c>
      <c r="P273" s="38">
        <v>0</v>
      </c>
      <c r="Q273" s="38">
        <v>0</v>
      </c>
      <c r="R273" s="38">
        <v>0</v>
      </c>
      <c r="S273" s="38">
        <v>0</v>
      </c>
      <c r="T273" s="38">
        <v>0</v>
      </c>
      <c r="U273" s="38">
        <v>0</v>
      </c>
      <c r="V273" s="38">
        <v>0</v>
      </c>
      <c r="W273" s="38">
        <v>0</v>
      </c>
      <c r="X273" s="38">
        <v>0</v>
      </c>
      <c r="Y273" s="38">
        <v>0</v>
      </c>
      <c r="Z273" s="38">
        <v>0</v>
      </c>
      <c r="AA273" s="38">
        <v>0</v>
      </c>
      <c r="AB273" s="38">
        <v>0</v>
      </c>
      <c r="AC273" s="38">
        <v>0</v>
      </c>
      <c r="AD273" s="38">
        <v>0</v>
      </c>
      <c r="AE273" s="38">
        <v>0</v>
      </c>
      <c r="AF273" s="38">
        <v>0</v>
      </c>
      <c r="AG273" s="38">
        <v>0</v>
      </c>
      <c r="AH273" s="38">
        <v>0</v>
      </c>
      <c r="AI273" s="38">
        <v>0</v>
      </c>
      <c r="AJ273" s="38">
        <v>0</v>
      </c>
      <c r="AK273" s="38">
        <v>0</v>
      </c>
      <c r="AL273" s="38">
        <v>0</v>
      </c>
      <c r="AM273" s="38">
        <v>0</v>
      </c>
      <c r="AN273" s="38">
        <v>0</v>
      </c>
      <c r="AO273" s="38">
        <v>0.81256831399999985</v>
      </c>
      <c r="AP273" s="38">
        <v>0.55761565999999996</v>
      </c>
      <c r="AQ273" s="38">
        <v>0</v>
      </c>
      <c r="AR273" s="38">
        <v>0</v>
      </c>
      <c r="AS273" s="38">
        <v>0</v>
      </c>
      <c r="AT273" s="38">
        <v>0</v>
      </c>
      <c r="AU273" s="38">
        <v>0</v>
      </c>
      <c r="AV273" s="38">
        <v>0</v>
      </c>
      <c r="AW273" s="38">
        <v>0</v>
      </c>
      <c r="AX273" s="38">
        <v>0</v>
      </c>
      <c r="AY273" s="38">
        <v>0</v>
      </c>
      <c r="AZ273" s="38">
        <v>0</v>
      </c>
      <c r="BA273" s="14" t="s">
        <v>158</v>
      </c>
    </row>
    <row r="274" spans="1:53" ht="31.5" x14ac:dyDescent="0.25">
      <c r="A274" s="27">
        <v>3998</v>
      </c>
      <c r="B274" s="36" t="s">
        <v>493</v>
      </c>
      <c r="C274" s="37" t="s">
        <v>593</v>
      </c>
      <c r="D274" s="36" t="s">
        <v>594</v>
      </c>
      <c r="E274" s="38">
        <v>0</v>
      </c>
      <c r="F274" s="38">
        <v>0</v>
      </c>
      <c r="G274" s="38">
        <v>0</v>
      </c>
      <c r="H274" s="38">
        <v>0</v>
      </c>
      <c r="I274" s="38">
        <v>0</v>
      </c>
      <c r="J274" s="38">
        <v>0</v>
      </c>
      <c r="K274" s="38">
        <v>0</v>
      </c>
      <c r="L274" s="38">
        <v>0</v>
      </c>
      <c r="M274" s="38">
        <v>0</v>
      </c>
      <c r="N274" s="38">
        <v>0</v>
      </c>
      <c r="O274" s="38">
        <v>0</v>
      </c>
      <c r="P274" s="38">
        <v>0</v>
      </c>
      <c r="Q274" s="38">
        <v>0</v>
      </c>
      <c r="R274" s="38">
        <v>0</v>
      </c>
      <c r="S274" s="38">
        <v>0</v>
      </c>
      <c r="T274" s="38">
        <v>0</v>
      </c>
      <c r="U274" s="38">
        <v>0</v>
      </c>
      <c r="V274" s="38">
        <v>0</v>
      </c>
      <c r="W274" s="38">
        <v>0</v>
      </c>
      <c r="X274" s="38">
        <v>0</v>
      </c>
      <c r="Y274" s="38">
        <v>0</v>
      </c>
      <c r="Z274" s="38">
        <v>0</v>
      </c>
      <c r="AA274" s="38">
        <v>0</v>
      </c>
      <c r="AB274" s="38">
        <v>0</v>
      </c>
      <c r="AC274" s="38">
        <v>0</v>
      </c>
      <c r="AD274" s="38">
        <v>0</v>
      </c>
      <c r="AE274" s="38">
        <v>0</v>
      </c>
      <c r="AF274" s="38">
        <v>0</v>
      </c>
      <c r="AG274" s="38">
        <v>0</v>
      </c>
      <c r="AH274" s="38">
        <v>0</v>
      </c>
      <c r="AI274" s="38">
        <v>0</v>
      </c>
      <c r="AJ274" s="38">
        <v>0</v>
      </c>
      <c r="AK274" s="38">
        <v>0</v>
      </c>
      <c r="AL274" s="38">
        <v>0</v>
      </c>
      <c r="AM274" s="38">
        <v>0</v>
      </c>
      <c r="AN274" s="38">
        <v>0</v>
      </c>
      <c r="AO274" s="38">
        <v>0.67157720199999993</v>
      </c>
      <c r="AP274" s="38">
        <v>0.57188738000000006</v>
      </c>
      <c r="AQ274" s="38">
        <v>0</v>
      </c>
      <c r="AR274" s="38">
        <v>0</v>
      </c>
      <c r="AS274" s="38">
        <v>0</v>
      </c>
      <c r="AT274" s="38">
        <v>0</v>
      </c>
      <c r="AU274" s="38">
        <v>0</v>
      </c>
      <c r="AV274" s="38">
        <v>0</v>
      </c>
      <c r="AW274" s="38">
        <v>0</v>
      </c>
      <c r="AX274" s="38">
        <v>0</v>
      </c>
      <c r="AY274" s="38">
        <v>0</v>
      </c>
      <c r="AZ274" s="38">
        <v>0</v>
      </c>
      <c r="BA274" s="14" t="s">
        <v>158</v>
      </c>
    </row>
    <row r="275" spans="1:53" ht="15.75" x14ac:dyDescent="0.25">
      <c r="A275" s="27">
        <v>4004</v>
      </c>
      <c r="B275" s="36" t="s">
        <v>204</v>
      </c>
      <c r="C275" s="37" t="s">
        <v>204</v>
      </c>
      <c r="D275" s="36" t="s">
        <v>204</v>
      </c>
      <c r="E275" s="38" t="s">
        <v>204</v>
      </c>
      <c r="F275" s="38" t="s">
        <v>204</v>
      </c>
      <c r="G275" s="38" t="s">
        <v>204</v>
      </c>
      <c r="H275" s="38" t="s">
        <v>204</v>
      </c>
      <c r="I275" s="38" t="s">
        <v>204</v>
      </c>
      <c r="J275" s="38" t="s">
        <v>204</v>
      </c>
      <c r="K275" s="38" t="s">
        <v>204</v>
      </c>
      <c r="L275" s="38" t="s">
        <v>204</v>
      </c>
      <c r="M275" s="38" t="s">
        <v>204</v>
      </c>
      <c r="N275" s="38" t="s">
        <v>204</v>
      </c>
      <c r="O275" s="38" t="s">
        <v>204</v>
      </c>
      <c r="P275" s="38" t="s">
        <v>204</v>
      </c>
      <c r="Q275" s="38" t="s">
        <v>204</v>
      </c>
      <c r="R275" s="38" t="s">
        <v>204</v>
      </c>
      <c r="S275" s="38" t="s">
        <v>204</v>
      </c>
      <c r="T275" s="38" t="s">
        <v>204</v>
      </c>
      <c r="U275" s="38" t="s">
        <v>204</v>
      </c>
      <c r="V275" s="38" t="s">
        <v>204</v>
      </c>
      <c r="W275" s="38" t="s">
        <v>204</v>
      </c>
      <c r="X275" s="38" t="s">
        <v>204</v>
      </c>
      <c r="Y275" s="38" t="s">
        <v>204</v>
      </c>
      <c r="Z275" s="38" t="s">
        <v>204</v>
      </c>
      <c r="AA275" s="38" t="s">
        <v>204</v>
      </c>
      <c r="AB275" s="38" t="s">
        <v>204</v>
      </c>
      <c r="AC275" s="38" t="s">
        <v>204</v>
      </c>
      <c r="AD275" s="38" t="s">
        <v>204</v>
      </c>
      <c r="AE275" s="38" t="s">
        <v>204</v>
      </c>
      <c r="AF275" s="38" t="s">
        <v>204</v>
      </c>
      <c r="AG275" s="38" t="s">
        <v>204</v>
      </c>
      <c r="AH275" s="38" t="s">
        <v>204</v>
      </c>
      <c r="AI275" s="38" t="s">
        <v>204</v>
      </c>
      <c r="AJ275" s="38" t="s">
        <v>204</v>
      </c>
      <c r="AK275" s="38" t="s">
        <v>204</v>
      </c>
      <c r="AL275" s="38" t="s">
        <v>204</v>
      </c>
      <c r="AM275" s="38" t="s">
        <v>204</v>
      </c>
      <c r="AN275" s="38" t="s">
        <v>204</v>
      </c>
      <c r="AO275" s="38">
        <v>0</v>
      </c>
      <c r="AP275" s="38">
        <v>0</v>
      </c>
      <c r="AQ275" s="38" t="s">
        <v>204</v>
      </c>
      <c r="AR275" s="38" t="s">
        <v>204</v>
      </c>
      <c r="AS275" s="38" t="s">
        <v>204</v>
      </c>
      <c r="AT275" s="38" t="s">
        <v>204</v>
      </c>
      <c r="AU275" s="38" t="s">
        <v>204</v>
      </c>
      <c r="AV275" s="38" t="s">
        <v>204</v>
      </c>
      <c r="AW275" s="38" t="s">
        <v>204</v>
      </c>
      <c r="AX275" s="38" t="s">
        <v>204</v>
      </c>
      <c r="AY275" s="38" t="s">
        <v>204</v>
      </c>
      <c r="AZ275" s="38" t="s">
        <v>204</v>
      </c>
      <c r="BA275" s="14" t="s">
        <v>204</v>
      </c>
    </row>
    <row r="276" spans="1:53" ht="31.5" x14ac:dyDescent="0.25">
      <c r="A276" s="27">
        <v>4005</v>
      </c>
      <c r="B276" s="32" t="s">
        <v>595</v>
      </c>
      <c r="C276" s="33" t="s">
        <v>596</v>
      </c>
      <c r="D276" s="32" t="s">
        <v>97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0</v>
      </c>
      <c r="M276" s="34">
        <v>0</v>
      </c>
      <c r="N276" s="34">
        <v>0</v>
      </c>
      <c r="O276" s="34">
        <v>0</v>
      </c>
      <c r="P276" s="34">
        <v>0</v>
      </c>
      <c r="Q276" s="34">
        <v>0</v>
      </c>
      <c r="R276" s="34">
        <v>0</v>
      </c>
      <c r="S276" s="34">
        <v>0</v>
      </c>
      <c r="T276" s="34">
        <v>0</v>
      </c>
      <c r="U276" s="34">
        <v>0</v>
      </c>
      <c r="V276" s="34">
        <v>0</v>
      </c>
      <c r="W276" s="34">
        <v>0</v>
      </c>
      <c r="X276" s="34">
        <v>0</v>
      </c>
      <c r="Y276" s="34">
        <v>0</v>
      </c>
      <c r="Z276" s="34">
        <v>0</v>
      </c>
      <c r="AA276" s="34">
        <v>0</v>
      </c>
      <c r="AB276" s="34">
        <v>0</v>
      </c>
      <c r="AC276" s="34">
        <v>0</v>
      </c>
      <c r="AD276" s="34">
        <v>0</v>
      </c>
      <c r="AE276" s="34">
        <v>0</v>
      </c>
      <c r="AF276" s="34">
        <v>0</v>
      </c>
      <c r="AG276" s="34">
        <v>0</v>
      </c>
      <c r="AH276" s="34">
        <v>0</v>
      </c>
      <c r="AI276" s="34">
        <v>0</v>
      </c>
      <c r="AJ276" s="34">
        <v>0</v>
      </c>
      <c r="AK276" s="34">
        <v>0</v>
      </c>
      <c r="AL276" s="34">
        <v>0</v>
      </c>
      <c r="AM276" s="34">
        <v>0</v>
      </c>
      <c r="AN276" s="34">
        <v>0</v>
      </c>
      <c r="AO276" s="34">
        <v>0</v>
      </c>
      <c r="AP276" s="34">
        <v>0</v>
      </c>
      <c r="AQ276" s="34">
        <v>0</v>
      </c>
      <c r="AR276" s="34">
        <v>0</v>
      </c>
      <c r="AS276" s="34">
        <v>0</v>
      </c>
      <c r="AT276" s="34">
        <v>0</v>
      </c>
      <c r="AU276" s="34">
        <v>0</v>
      </c>
      <c r="AV276" s="34">
        <v>0</v>
      </c>
      <c r="AW276" s="34">
        <v>0</v>
      </c>
      <c r="AX276" s="34">
        <v>0</v>
      </c>
      <c r="AY276" s="34">
        <v>0</v>
      </c>
      <c r="AZ276" s="34">
        <v>0</v>
      </c>
      <c r="BA276" s="14" t="s">
        <v>98</v>
      </c>
    </row>
    <row r="277" spans="1:53" ht="15.75" x14ac:dyDescent="0.25">
      <c r="A277" s="27">
        <v>4006</v>
      </c>
      <c r="B277" s="36" t="s">
        <v>204</v>
      </c>
      <c r="C277" s="37" t="s">
        <v>204</v>
      </c>
      <c r="D277" s="36" t="s">
        <v>204</v>
      </c>
      <c r="E277" s="38" t="s">
        <v>204</v>
      </c>
      <c r="F277" s="38" t="s">
        <v>204</v>
      </c>
      <c r="G277" s="38" t="s">
        <v>204</v>
      </c>
      <c r="H277" s="38" t="s">
        <v>204</v>
      </c>
      <c r="I277" s="38" t="s">
        <v>204</v>
      </c>
      <c r="J277" s="38" t="s">
        <v>204</v>
      </c>
      <c r="K277" s="38" t="s">
        <v>204</v>
      </c>
      <c r="L277" s="38" t="s">
        <v>204</v>
      </c>
      <c r="M277" s="38" t="s">
        <v>204</v>
      </c>
      <c r="N277" s="38" t="s">
        <v>204</v>
      </c>
      <c r="O277" s="38" t="s">
        <v>204</v>
      </c>
      <c r="P277" s="38" t="s">
        <v>204</v>
      </c>
      <c r="Q277" s="38" t="s">
        <v>204</v>
      </c>
      <c r="R277" s="38" t="s">
        <v>204</v>
      </c>
      <c r="S277" s="38" t="s">
        <v>204</v>
      </c>
      <c r="T277" s="38" t="s">
        <v>204</v>
      </c>
      <c r="U277" s="38" t="s">
        <v>204</v>
      </c>
      <c r="V277" s="38" t="s">
        <v>204</v>
      </c>
      <c r="W277" s="38" t="s">
        <v>204</v>
      </c>
      <c r="X277" s="38" t="s">
        <v>204</v>
      </c>
      <c r="Y277" s="38" t="s">
        <v>204</v>
      </c>
      <c r="Z277" s="38" t="s">
        <v>204</v>
      </c>
      <c r="AA277" s="38" t="s">
        <v>204</v>
      </c>
      <c r="AB277" s="38" t="s">
        <v>204</v>
      </c>
      <c r="AC277" s="38" t="s">
        <v>204</v>
      </c>
      <c r="AD277" s="38" t="s">
        <v>204</v>
      </c>
      <c r="AE277" s="38" t="s">
        <v>204</v>
      </c>
      <c r="AF277" s="38" t="s">
        <v>204</v>
      </c>
      <c r="AG277" s="38" t="s">
        <v>204</v>
      </c>
      <c r="AH277" s="38" t="s">
        <v>204</v>
      </c>
      <c r="AI277" s="38" t="s">
        <v>204</v>
      </c>
      <c r="AJ277" s="38" t="s">
        <v>204</v>
      </c>
      <c r="AK277" s="38" t="s">
        <v>204</v>
      </c>
      <c r="AL277" s="38" t="s">
        <v>204</v>
      </c>
      <c r="AM277" s="38" t="s">
        <v>204</v>
      </c>
      <c r="AN277" s="38" t="s">
        <v>204</v>
      </c>
      <c r="AO277" s="38">
        <v>0</v>
      </c>
      <c r="AP277" s="38">
        <v>0</v>
      </c>
      <c r="AQ277" s="38" t="s">
        <v>204</v>
      </c>
      <c r="AR277" s="38" t="s">
        <v>204</v>
      </c>
      <c r="AS277" s="38" t="s">
        <v>204</v>
      </c>
      <c r="AT277" s="38" t="s">
        <v>204</v>
      </c>
      <c r="AU277" s="38" t="s">
        <v>204</v>
      </c>
      <c r="AV277" s="38" t="s">
        <v>204</v>
      </c>
      <c r="AW277" s="38" t="s">
        <v>204</v>
      </c>
      <c r="AX277" s="38" t="s">
        <v>204</v>
      </c>
      <c r="AY277" s="38" t="s">
        <v>204</v>
      </c>
      <c r="AZ277" s="38" t="s">
        <v>204</v>
      </c>
      <c r="BA277" s="14" t="s">
        <v>204</v>
      </c>
    </row>
    <row r="278" spans="1:53" ht="31.5" x14ac:dyDescent="0.25">
      <c r="A278" s="27">
        <v>4007</v>
      </c>
      <c r="B278" s="32" t="s">
        <v>597</v>
      </c>
      <c r="C278" s="33" t="s">
        <v>598</v>
      </c>
      <c r="D278" s="32" t="s">
        <v>97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  <c r="Q278" s="34">
        <v>0</v>
      </c>
      <c r="R278" s="34">
        <v>0</v>
      </c>
      <c r="S278" s="34">
        <v>0</v>
      </c>
      <c r="T278" s="34">
        <v>0</v>
      </c>
      <c r="U278" s="34">
        <v>0</v>
      </c>
      <c r="V278" s="34">
        <v>0</v>
      </c>
      <c r="W278" s="34">
        <v>0</v>
      </c>
      <c r="X278" s="34">
        <v>0</v>
      </c>
      <c r="Y278" s="34">
        <v>0</v>
      </c>
      <c r="Z278" s="34">
        <v>0</v>
      </c>
      <c r="AA278" s="34">
        <v>0</v>
      </c>
      <c r="AB278" s="34">
        <v>0</v>
      </c>
      <c r="AC278" s="34">
        <v>0</v>
      </c>
      <c r="AD278" s="34">
        <v>0</v>
      </c>
      <c r="AE278" s="34">
        <v>0</v>
      </c>
      <c r="AF278" s="34">
        <v>0</v>
      </c>
      <c r="AG278" s="34">
        <v>0</v>
      </c>
      <c r="AH278" s="34">
        <v>0</v>
      </c>
      <c r="AI278" s="34">
        <v>0</v>
      </c>
      <c r="AJ278" s="34">
        <v>0</v>
      </c>
      <c r="AK278" s="34">
        <v>0</v>
      </c>
      <c r="AL278" s="34">
        <v>0</v>
      </c>
      <c r="AM278" s="34">
        <v>0</v>
      </c>
      <c r="AN278" s="34">
        <v>0</v>
      </c>
      <c r="AO278" s="34">
        <v>0</v>
      </c>
      <c r="AP278" s="34">
        <v>0</v>
      </c>
      <c r="AQ278" s="34">
        <v>0</v>
      </c>
      <c r="AR278" s="34">
        <v>0</v>
      </c>
      <c r="AS278" s="34">
        <v>0</v>
      </c>
      <c r="AT278" s="34">
        <v>0</v>
      </c>
      <c r="AU278" s="34">
        <v>0</v>
      </c>
      <c r="AV278" s="34">
        <v>0</v>
      </c>
      <c r="AW278" s="34">
        <v>0</v>
      </c>
      <c r="AX278" s="34">
        <v>0</v>
      </c>
      <c r="AY278" s="34">
        <v>0</v>
      </c>
      <c r="AZ278" s="34">
        <v>0</v>
      </c>
      <c r="BA278" s="14" t="s">
        <v>98</v>
      </c>
    </row>
    <row r="279" spans="1:53" ht="15.75" x14ac:dyDescent="0.25">
      <c r="A279" s="27">
        <v>4008</v>
      </c>
      <c r="B279" s="36" t="s">
        <v>204</v>
      </c>
      <c r="C279" s="37" t="s">
        <v>204</v>
      </c>
      <c r="D279" s="36" t="s">
        <v>204</v>
      </c>
      <c r="E279" s="38" t="s">
        <v>204</v>
      </c>
      <c r="F279" s="38" t="s">
        <v>204</v>
      </c>
      <c r="G279" s="38" t="s">
        <v>204</v>
      </c>
      <c r="H279" s="38" t="s">
        <v>204</v>
      </c>
      <c r="I279" s="38" t="s">
        <v>204</v>
      </c>
      <c r="J279" s="38" t="s">
        <v>204</v>
      </c>
      <c r="K279" s="38" t="s">
        <v>204</v>
      </c>
      <c r="L279" s="38" t="s">
        <v>204</v>
      </c>
      <c r="M279" s="38" t="s">
        <v>204</v>
      </c>
      <c r="N279" s="38" t="s">
        <v>204</v>
      </c>
      <c r="O279" s="38" t="s">
        <v>204</v>
      </c>
      <c r="P279" s="38" t="s">
        <v>204</v>
      </c>
      <c r="Q279" s="38" t="s">
        <v>204</v>
      </c>
      <c r="R279" s="38" t="s">
        <v>204</v>
      </c>
      <c r="S279" s="38" t="s">
        <v>204</v>
      </c>
      <c r="T279" s="38" t="s">
        <v>204</v>
      </c>
      <c r="U279" s="38" t="s">
        <v>204</v>
      </c>
      <c r="V279" s="38" t="s">
        <v>204</v>
      </c>
      <c r="W279" s="38" t="s">
        <v>204</v>
      </c>
      <c r="X279" s="38" t="s">
        <v>204</v>
      </c>
      <c r="Y279" s="38" t="s">
        <v>204</v>
      </c>
      <c r="Z279" s="38" t="s">
        <v>204</v>
      </c>
      <c r="AA279" s="38" t="s">
        <v>204</v>
      </c>
      <c r="AB279" s="38" t="s">
        <v>204</v>
      </c>
      <c r="AC279" s="38" t="s">
        <v>204</v>
      </c>
      <c r="AD279" s="38" t="s">
        <v>204</v>
      </c>
      <c r="AE279" s="38" t="s">
        <v>204</v>
      </c>
      <c r="AF279" s="38" t="s">
        <v>204</v>
      </c>
      <c r="AG279" s="38" t="s">
        <v>204</v>
      </c>
      <c r="AH279" s="38" t="s">
        <v>204</v>
      </c>
      <c r="AI279" s="38" t="s">
        <v>204</v>
      </c>
      <c r="AJ279" s="38" t="s">
        <v>204</v>
      </c>
      <c r="AK279" s="38" t="s">
        <v>204</v>
      </c>
      <c r="AL279" s="38" t="s">
        <v>204</v>
      </c>
      <c r="AM279" s="38" t="s">
        <v>204</v>
      </c>
      <c r="AN279" s="38" t="s">
        <v>204</v>
      </c>
      <c r="AO279" s="38">
        <v>0</v>
      </c>
      <c r="AP279" s="38">
        <v>0</v>
      </c>
      <c r="AQ279" s="38" t="s">
        <v>204</v>
      </c>
      <c r="AR279" s="38" t="s">
        <v>204</v>
      </c>
      <c r="AS279" s="38" t="s">
        <v>204</v>
      </c>
      <c r="AT279" s="38" t="s">
        <v>204</v>
      </c>
      <c r="AU279" s="38" t="s">
        <v>204</v>
      </c>
      <c r="AV279" s="38" t="s">
        <v>204</v>
      </c>
      <c r="AW279" s="38" t="s">
        <v>204</v>
      </c>
      <c r="AX279" s="38" t="s">
        <v>204</v>
      </c>
      <c r="AY279" s="38" t="s">
        <v>204</v>
      </c>
      <c r="AZ279" s="38" t="s">
        <v>204</v>
      </c>
      <c r="BA279" s="14" t="s">
        <v>204</v>
      </c>
    </row>
    <row r="280" spans="1:53" ht="31.5" x14ac:dyDescent="0.25">
      <c r="A280" s="27">
        <v>4009</v>
      </c>
      <c r="B280" s="32" t="s">
        <v>599</v>
      </c>
      <c r="C280" s="33" t="s">
        <v>600</v>
      </c>
      <c r="D280" s="32" t="s">
        <v>97</v>
      </c>
      <c r="E280" s="34">
        <v>0</v>
      </c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  <c r="Q280" s="34">
        <v>0</v>
      </c>
      <c r="R280" s="34">
        <v>0</v>
      </c>
      <c r="S280" s="34">
        <v>0</v>
      </c>
      <c r="T280" s="34">
        <v>0</v>
      </c>
      <c r="U280" s="34">
        <v>0</v>
      </c>
      <c r="V280" s="34">
        <v>0</v>
      </c>
      <c r="W280" s="34">
        <v>0</v>
      </c>
      <c r="X280" s="34">
        <v>0</v>
      </c>
      <c r="Y280" s="34">
        <v>0</v>
      </c>
      <c r="Z280" s="34">
        <v>0</v>
      </c>
      <c r="AA280" s="34">
        <v>0</v>
      </c>
      <c r="AB280" s="34">
        <v>0</v>
      </c>
      <c r="AC280" s="34">
        <v>0</v>
      </c>
      <c r="AD280" s="34">
        <v>0</v>
      </c>
      <c r="AE280" s="34">
        <v>0</v>
      </c>
      <c r="AF280" s="34">
        <v>0</v>
      </c>
      <c r="AG280" s="34">
        <v>0</v>
      </c>
      <c r="AH280" s="34">
        <v>0</v>
      </c>
      <c r="AI280" s="34">
        <v>0</v>
      </c>
      <c r="AJ280" s="34">
        <v>0</v>
      </c>
      <c r="AK280" s="34">
        <v>0</v>
      </c>
      <c r="AL280" s="34">
        <v>0</v>
      </c>
      <c r="AM280" s="34">
        <v>0</v>
      </c>
      <c r="AN280" s="34">
        <v>0</v>
      </c>
      <c r="AO280" s="34">
        <v>0</v>
      </c>
      <c r="AP280" s="34">
        <v>0</v>
      </c>
      <c r="AQ280" s="34">
        <v>0</v>
      </c>
      <c r="AR280" s="34">
        <v>0</v>
      </c>
      <c r="AS280" s="34">
        <v>0</v>
      </c>
      <c r="AT280" s="34">
        <v>0</v>
      </c>
      <c r="AU280" s="34">
        <v>0</v>
      </c>
      <c r="AV280" s="34">
        <v>0</v>
      </c>
      <c r="AW280" s="34">
        <v>0</v>
      </c>
      <c r="AX280" s="34">
        <v>0</v>
      </c>
      <c r="AY280" s="34">
        <v>0</v>
      </c>
      <c r="AZ280" s="34">
        <v>0</v>
      </c>
      <c r="BA280" s="14" t="s">
        <v>98</v>
      </c>
    </row>
    <row r="281" spans="1:53" ht="15.75" x14ac:dyDescent="0.25">
      <c r="A281" s="27">
        <v>4010</v>
      </c>
      <c r="B281" s="36" t="s">
        <v>204</v>
      </c>
      <c r="C281" s="37" t="s">
        <v>204</v>
      </c>
      <c r="D281" s="36" t="s">
        <v>204</v>
      </c>
      <c r="E281" s="38" t="s">
        <v>204</v>
      </c>
      <c r="F281" s="38" t="s">
        <v>204</v>
      </c>
      <c r="G281" s="38" t="s">
        <v>204</v>
      </c>
      <c r="H281" s="38" t="s">
        <v>204</v>
      </c>
      <c r="I281" s="38" t="s">
        <v>204</v>
      </c>
      <c r="J281" s="38" t="s">
        <v>204</v>
      </c>
      <c r="K281" s="38" t="s">
        <v>204</v>
      </c>
      <c r="L281" s="38" t="s">
        <v>204</v>
      </c>
      <c r="M281" s="38" t="s">
        <v>204</v>
      </c>
      <c r="N281" s="38" t="s">
        <v>204</v>
      </c>
      <c r="O281" s="38" t="s">
        <v>204</v>
      </c>
      <c r="P281" s="38" t="s">
        <v>204</v>
      </c>
      <c r="Q281" s="38" t="s">
        <v>204</v>
      </c>
      <c r="R281" s="38" t="s">
        <v>204</v>
      </c>
      <c r="S281" s="38" t="s">
        <v>204</v>
      </c>
      <c r="T281" s="38" t="s">
        <v>204</v>
      </c>
      <c r="U281" s="38" t="s">
        <v>204</v>
      </c>
      <c r="V281" s="38" t="s">
        <v>204</v>
      </c>
      <c r="W281" s="38" t="s">
        <v>204</v>
      </c>
      <c r="X281" s="38" t="s">
        <v>204</v>
      </c>
      <c r="Y281" s="38" t="s">
        <v>204</v>
      </c>
      <c r="Z281" s="38" t="s">
        <v>204</v>
      </c>
      <c r="AA281" s="38" t="s">
        <v>204</v>
      </c>
      <c r="AB281" s="38" t="s">
        <v>204</v>
      </c>
      <c r="AC281" s="38" t="s">
        <v>204</v>
      </c>
      <c r="AD281" s="38" t="s">
        <v>204</v>
      </c>
      <c r="AE281" s="38" t="s">
        <v>204</v>
      </c>
      <c r="AF281" s="38" t="s">
        <v>204</v>
      </c>
      <c r="AG281" s="38" t="s">
        <v>204</v>
      </c>
      <c r="AH281" s="38" t="s">
        <v>204</v>
      </c>
      <c r="AI281" s="38" t="s">
        <v>204</v>
      </c>
      <c r="AJ281" s="38" t="s">
        <v>204</v>
      </c>
      <c r="AK281" s="38" t="s">
        <v>204</v>
      </c>
      <c r="AL281" s="38" t="s">
        <v>204</v>
      </c>
      <c r="AM281" s="38" t="s">
        <v>204</v>
      </c>
      <c r="AN281" s="38" t="s">
        <v>204</v>
      </c>
      <c r="AO281" s="38" t="s">
        <v>204</v>
      </c>
      <c r="AP281" s="38" t="s">
        <v>204</v>
      </c>
      <c r="AQ281" s="38" t="s">
        <v>204</v>
      </c>
      <c r="AR281" s="38" t="s">
        <v>204</v>
      </c>
      <c r="AS281" s="38" t="s">
        <v>204</v>
      </c>
      <c r="AT281" s="38" t="s">
        <v>204</v>
      </c>
      <c r="AU281" s="38" t="s">
        <v>204</v>
      </c>
      <c r="AV281" s="38" t="s">
        <v>204</v>
      </c>
      <c r="AW281" s="38" t="s">
        <v>204</v>
      </c>
      <c r="AX281" s="38" t="s">
        <v>204</v>
      </c>
      <c r="AY281" s="38" t="s">
        <v>204</v>
      </c>
      <c r="AZ281" s="38" t="s">
        <v>204</v>
      </c>
      <c r="BA281" s="14" t="s">
        <v>204</v>
      </c>
    </row>
    <row r="282" spans="1:53" ht="31.5" x14ac:dyDescent="0.25">
      <c r="A282" s="27">
        <v>4011</v>
      </c>
      <c r="B282" s="32" t="s">
        <v>601</v>
      </c>
      <c r="C282" s="33" t="s">
        <v>602</v>
      </c>
      <c r="D282" s="32" t="s">
        <v>97</v>
      </c>
      <c r="E282" s="34">
        <v>0</v>
      </c>
      <c r="F282" s="34">
        <v>0</v>
      </c>
      <c r="G282" s="34">
        <v>0</v>
      </c>
      <c r="H282" s="34">
        <v>0</v>
      </c>
      <c r="I282" s="34">
        <v>0</v>
      </c>
      <c r="J282" s="34">
        <v>0</v>
      </c>
      <c r="K282" s="34">
        <v>0</v>
      </c>
      <c r="L282" s="34">
        <v>0</v>
      </c>
      <c r="M282" s="34">
        <v>0</v>
      </c>
      <c r="N282" s="34">
        <v>0</v>
      </c>
      <c r="O282" s="34">
        <v>0</v>
      </c>
      <c r="P282" s="34">
        <v>0</v>
      </c>
      <c r="Q282" s="34">
        <v>0</v>
      </c>
      <c r="R282" s="34">
        <v>0</v>
      </c>
      <c r="S282" s="34">
        <v>0</v>
      </c>
      <c r="T282" s="34">
        <v>0</v>
      </c>
      <c r="U282" s="34">
        <v>0</v>
      </c>
      <c r="V282" s="34">
        <v>0</v>
      </c>
      <c r="W282" s="34">
        <v>0</v>
      </c>
      <c r="X282" s="34">
        <v>0</v>
      </c>
      <c r="Y282" s="34">
        <v>0</v>
      </c>
      <c r="Z282" s="34">
        <v>0</v>
      </c>
      <c r="AA282" s="34">
        <v>0</v>
      </c>
      <c r="AB282" s="34">
        <v>0</v>
      </c>
      <c r="AC282" s="34">
        <v>0</v>
      </c>
      <c r="AD282" s="34">
        <v>0</v>
      </c>
      <c r="AE282" s="34">
        <v>0</v>
      </c>
      <c r="AF282" s="34">
        <v>0</v>
      </c>
      <c r="AG282" s="34">
        <v>0</v>
      </c>
      <c r="AH282" s="34">
        <v>0</v>
      </c>
      <c r="AI282" s="34">
        <v>0</v>
      </c>
      <c r="AJ282" s="34">
        <v>0</v>
      </c>
      <c r="AK282" s="34">
        <v>0</v>
      </c>
      <c r="AL282" s="34">
        <v>0</v>
      </c>
      <c r="AM282" s="34">
        <v>0</v>
      </c>
      <c r="AN282" s="34">
        <v>0</v>
      </c>
      <c r="AO282" s="34">
        <v>0</v>
      </c>
      <c r="AP282" s="34">
        <v>0</v>
      </c>
      <c r="AQ282" s="34">
        <v>0</v>
      </c>
      <c r="AR282" s="34">
        <v>0</v>
      </c>
      <c r="AS282" s="34">
        <v>0</v>
      </c>
      <c r="AT282" s="34">
        <v>0</v>
      </c>
      <c r="AU282" s="34">
        <v>0</v>
      </c>
      <c r="AV282" s="34">
        <v>0</v>
      </c>
      <c r="AW282" s="34">
        <v>0</v>
      </c>
      <c r="AX282" s="34">
        <v>0</v>
      </c>
      <c r="AY282" s="34">
        <v>0</v>
      </c>
      <c r="AZ282" s="34">
        <v>0</v>
      </c>
      <c r="BA282" s="14" t="s">
        <v>98</v>
      </c>
    </row>
    <row r="283" spans="1:53" ht="15.75" x14ac:dyDescent="0.25">
      <c r="A283" s="27">
        <v>4012</v>
      </c>
      <c r="B283" s="36" t="s">
        <v>204</v>
      </c>
      <c r="C283" s="37" t="s">
        <v>204</v>
      </c>
      <c r="D283" s="36" t="s">
        <v>204</v>
      </c>
      <c r="E283" s="38" t="s">
        <v>204</v>
      </c>
      <c r="F283" s="38" t="s">
        <v>204</v>
      </c>
      <c r="G283" s="38" t="s">
        <v>204</v>
      </c>
      <c r="H283" s="38" t="s">
        <v>204</v>
      </c>
      <c r="I283" s="38" t="s">
        <v>204</v>
      </c>
      <c r="J283" s="38" t="s">
        <v>204</v>
      </c>
      <c r="K283" s="38" t="s">
        <v>204</v>
      </c>
      <c r="L283" s="38" t="s">
        <v>204</v>
      </c>
      <c r="M283" s="38" t="s">
        <v>204</v>
      </c>
      <c r="N283" s="38" t="s">
        <v>204</v>
      </c>
      <c r="O283" s="38" t="s">
        <v>204</v>
      </c>
      <c r="P283" s="38" t="s">
        <v>204</v>
      </c>
      <c r="Q283" s="38" t="s">
        <v>204</v>
      </c>
      <c r="R283" s="38" t="s">
        <v>204</v>
      </c>
      <c r="S283" s="38" t="s">
        <v>204</v>
      </c>
      <c r="T283" s="38" t="s">
        <v>204</v>
      </c>
      <c r="U283" s="38" t="s">
        <v>204</v>
      </c>
      <c r="V283" s="38" t="s">
        <v>204</v>
      </c>
      <c r="W283" s="38" t="s">
        <v>204</v>
      </c>
      <c r="X283" s="38" t="s">
        <v>204</v>
      </c>
      <c r="Y283" s="38" t="s">
        <v>204</v>
      </c>
      <c r="Z283" s="38" t="s">
        <v>204</v>
      </c>
      <c r="AA283" s="38" t="s">
        <v>204</v>
      </c>
      <c r="AB283" s="38" t="s">
        <v>204</v>
      </c>
      <c r="AC283" s="38" t="s">
        <v>204</v>
      </c>
      <c r="AD283" s="38" t="s">
        <v>204</v>
      </c>
      <c r="AE283" s="38" t="s">
        <v>204</v>
      </c>
      <c r="AF283" s="38" t="s">
        <v>204</v>
      </c>
      <c r="AG283" s="38" t="s">
        <v>204</v>
      </c>
      <c r="AH283" s="38" t="s">
        <v>204</v>
      </c>
      <c r="AI283" s="38" t="s">
        <v>204</v>
      </c>
      <c r="AJ283" s="38" t="s">
        <v>204</v>
      </c>
      <c r="AK283" s="38" t="s">
        <v>204</v>
      </c>
      <c r="AL283" s="38" t="s">
        <v>204</v>
      </c>
      <c r="AM283" s="38" t="s">
        <v>204</v>
      </c>
      <c r="AN283" s="38" t="s">
        <v>204</v>
      </c>
      <c r="AO283" s="38" t="s">
        <v>204</v>
      </c>
      <c r="AP283" s="38" t="s">
        <v>204</v>
      </c>
      <c r="AQ283" s="38" t="s">
        <v>204</v>
      </c>
      <c r="AR283" s="38" t="s">
        <v>204</v>
      </c>
      <c r="AS283" s="38" t="s">
        <v>204</v>
      </c>
      <c r="AT283" s="38" t="s">
        <v>204</v>
      </c>
      <c r="AU283" s="38" t="s">
        <v>204</v>
      </c>
      <c r="AV283" s="38" t="s">
        <v>204</v>
      </c>
      <c r="AW283" s="38" t="s">
        <v>204</v>
      </c>
      <c r="AX283" s="38" t="s">
        <v>204</v>
      </c>
      <c r="AY283" s="38" t="s">
        <v>204</v>
      </c>
      <c r="AZ283" s="38" t="s">
        <v>204</v>
      </c>
      <c r="BA283" s="14" t="s">
        <v>204</v>
      </c>
    </row>
    <row r="284" spans="1:53" ht="31.5" x14ac:dyDescent="0.25">
      <c r="A284" s="27">
        <v>4013</v>
      </c>
      <c r="B284" s="32" t="s">
        <v>603</v>
      </c>
      <c r="C284" s="33" t="s">
        <v>604</v>
      </c>
      <c r="D284" s="32" t="s">
        <v>97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0</v>
      </c>
      <c r="P284" s="34">
        <v>0</v>
      </c>
      <c r="Q284" s="34">
        <v>0</v>
      </c>
      <c r="R284" s="34">
        <v>0</v>
      </c>
      <c r="S284" s="34">
        <v>0</v>
      </c>
      <c r="T284" s="34">
        <v>0</v>
      </c>
      <c r="U284" s="34">
        <v>0</v>
      </c>
      <c r="V284" s="34">
        <v>0</v>
      </c>
      <c r="W284" s="34">
        <v>0</v>
      </c>
      <c r="X284" s="34">
        <v>0</v>
      </c>
      <c r="Y284" s="34">
        <v>0</v>
      </c>
      <c r="Z284" s="34">
        <v>0</v>
      </c>
      <c r="AA284" s="34">
        <v>0</v>
      </c>
      <c r="AB284" s="34">
        <v>0</v>
      </c>
      <c r="AC284" s="34">
        <v>0</v>
      </c>
      <c r="AD284" s="34">
        <v>0</v>
      </c>
      <c r="AE284" s="34">
        <v>0</v>
      </c>
      <c r="AF284" s="34">
        <v>0</v>
      </c>
      <c r="AG284" s="34">
        <v>0</v>
      </c>
      <c r="AH284" s="34">
        <v>0</v>
      </c>
      <c r="AI284" s="34">
        <v>0</v>
      </c>
      <c r="AJ284" s="34">
        <v>0</v>
      </c>
      <c r="AK284" s="34">
        <v>0</v>
      </c>
      <c r="AL284" s="34">
        <v>0</v>
      </c>
      <c r="AM284" s="34">
        <v>0</v>
      </c>
      <c r="AN284" s="34">
        <v>0</v>
      </c>
      <c r="AO284" s="34">
        <v>0</v>
      </c>
      <c r="AP284" s="34">
        <v>0</v>
      </c>
      <c r="AQ284" s="34">
        <v>0</v>
      </c>
      <c r="AR284" s="34">
        <v>0</v>
      </c>
      <c r="AS284" s="34">
        <v>0</v>
      </c>
      <c r="AT284" s="34">
        <v>0</v>
      </c>
      <c r="AU284" s="34">
        <v>0</v>
      </c>
      <c r="AV284" s="34">
        <v>0</v>
      </c>
      <c r="AW284" s="34">
        <v>0</v>
      </c>
      <c r="AX284" s="34">
        <v>0</v>
      </c>
      <c r="AY284" s="34">
        <v>0</v>
      </c>
      <c r="AZ284" s="34">
        <v>0</v>
      </c>
      <c r="BA284" s="14" t="s">
        <v>98</v>
      </c>
    </row>
    <row r="285" spans="1:53" ht="15.75" x14ac:dyDescent="0.25">
      <c r="A285" s="27">
        <v>4014</v>
      </c>
      <c r="B285" s="36" t="s">
        <v>204</v>
      </c>
      <c r="C285" s="37" t="s">
        <v>204</v>
      </c>
      <c r="D285" s="36" t="s">
        <v>204</v>
      </c>
      <c r="E285" s="38" t="s">
        <v>204</v>
      </c>
      <c r="F285" s="38" t="s">
        <v>204</v>
      </c>
      <c r="G285" s="38" t="s">
        <v>204</v>
      </c>
      <c r="H285" s="38" t="s">
        <v>204</v>
      </c>
      <c r="I285" s="38" t="s">
        <v>204</v>
      </c>
      <c r="J285" s="38" t="s">
        <v>204</v>
      </c>
      <c r="K285" s="38" t="s">
        <v>204</v>
      </c>
      <c r="L285" s="38" t="s">
        <v>204</v>
      </c>
      <c r="M285" s="38" t="s">
        <v>204</v>
      </c>
      <c r="N285" s="38" t="s">
        <v>204</v>
      </c>
      <c r="O285" s="38" t="s">
        <v>204</v>
      </c>
      <c r="P285" s="38" t="s">
        <v>204</v>
      </c>
      <c r="Q285" s="38" t="s">
        <v>204</v>
      </c>
      <c r="R285" s="38" t="s">
        <v>204</v>
      </c>
      <c r="S285" s="38" t="s">
        <v>204</v>
      </c>
      <c r="T285" s="38" t="s">
        <v>204</v>
      </c>
      <c r="U285" s="38" t="s">
        <v>204</v>
      </c>
      <c r="V285" s="38" t="s">
        <v>204</v>
      </c>
      <c r="W285" s="38" t="s">
        <v>204</v>
      </c>
      <c r="X285" s="38" t="s">
        <v>204</v>
      </c>
      <c r="Y285" s="38" t="s">
        <v>204</v>
      </c>
      <c r="Z285" s="38" t="s">
        <v>204</v>
      </c>
      <c r="AA285" s="38" t="s">
        <v>204</v>
      </c>
      <c r="AB285" s="38" t="s">
        <v>204</v>
      </c>
      <c r="AC285" s="38" t="s">
        <v>204</v>
      </c>
      <c r="AD285" s="38" t="s">
        <v>204</v>
      </c>
      <c r="AE285" s="38" t="s">
        <v>204</v>
      </c>
      <c r="AF285" s="38" t="s">
        <v>204</v>
      </c>
      <c r="AG285" s="38" t="s">
        <v>204</v>
      </c>
      <c r="AH285" s="38" t="s">
        <v>204</v>
      </c>
      <c r="AI285" s="38" t="s">
        <v>204</v>
      </c>
      <c r="AJ285" s="38" t="s">
        <v>204</v>
      </c>
      <c r="AK285" s="38" t="s">
        <v>204</v>
      </c>
      <c r="AL285" s="38" t="s">
        <v>204</v>
      </c>
      <c r="AM285" s="38" t="s">
        <v>204</v>
      </c>
      <c r="AN285" s="38" t="s">
        <v>204</v>
      </c>
      <c r="AO285" s="38" t="s">
        <v>204</v>
      </c>
      <c r="AP285" s="38" t="s">
        <v>204</v>
      </c>
      <c r="AQ285" s="38" t="s">
        <v>204</v>
      </c>
      <c r="AR285" s="38" t="s">
        <v>204</v>
      </c>
      <c r="AS285" s="38" t="s">
        <v>204</v>
      </c>
      <c r="AT285" s="38" t="s">
        <v>204</v>
      </c>
      <c r="AU285" s="38" t="s">
        <v>204</v>
      </c>
      <c r="AV285" s="38" t="s">
        <v>204</v>
      </c>
      <c r="AW285" s="38" t="s">
        <v>204</v>
      </c>
      <c r="AX285" s="38" t="s">
        <v>204</v>
      </c>
      <c r="AY285" s="38" t="s">
        <v>204</v>
      </c>
      <c r="AZ285" s="38" t="s">
        <v>204</v>
      </c>
      <c r="BA285" s="14" t="s">
        <v>204</v>
      </c>
    </row>
    <row r="286" spans="1:53" ht="31.5" x14ac:dyDescent="0.25">
      <c r="A286" s="27">
        <v>4015</v>
      </c>
      <c r="B286" s="32" t="s">
        <v>605</v>
      </c>
      <c r="C286" s="33" t="s">
        <v>606</v>
      </c>
      <c r="D286" s="32" t="s">
        <v>97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  <c r="Q286" s="34">
        <v>0</v>
      </c>
      <c r="R286" s="34">
        <v>0</v>
      </c>
      <c r="S286" s="34">
        <v>0</v>
      </c>
      <c r="T286" s="34">
        <v>0</v>
      </c>
      <c r="U286" s="34">
        <v>0</v>
      </c>
      <c r="V286" s="34">
        <v>0</v>
      </c>
      <c r="W286" s="34">
        <v>0</v>
      </c>
      <c r="X286" s="34">
        <v>0</v>
      </c>
      <c r="Y286" s="34">
        <v>0</v>
      </c>
      <c r="Z286" s="34">
        <v>0</v>
      </c>
      <c r="AA286" s="34">
        <v>0</v>
      </c>
      <c r="AB286" s="34">
        <v>0</v>
      </c>
      <c r="AC286" s="34">
        <v>0</v>
      </c>
      <c r="AD286" s="34">
        <v>0</v>
      </c>
      <c r="AE286" s="34">
        <v>0</v>
      </c>
      <c r="AF286" s="34">
        <v>0</v>
      </c>
      <c r="AG286" s="34">
        <v>0</v>
      </c>
      <c r="AH286" s="34">
        <v>0</v>
      </c>
      <c r="AI286" s="34">
        <v>0</v>
      </c>
      <c r="AJ286" s="34">
        <v>0</v>
      </c>
      <c r="AK286" s="34">
        <v>0</v>
      </c>
      <c r="AL286" s="34">
        <v>0</v>
      </c>
      <c r="AM286" s="34">
        <v>0</v>
      </c>
      <c r="AN286" s="34">
        <v>0</v>
      </c>
      <c r="AO286" s="34">
        <v>0</v>
      </c>
      <c r="AP286" s="34">
        <v>0</v>
      </c>
      <c r="AQ286" s="34">
        <v>0</v>
      </c>
      <c r="AR286" s="34">
        <v>0</v>
      </c>
      <c r="AS286" s="34">
        <v>0</v>
      </c>
      <c r="AT286" s="34">
        <v>0</v>
      </c>
      <c r="AU286" s="34">
        <v>0</v>
      </c>
      <c r="AV286" s="34">
        <v>0</v>
      </c>
      <c r="AW286" s="34">
        <v>0</v>
      </c>
      <c r="AX286" s="34">
        <v>0</v>
      </c>
      <c r="AY286" s="34">
        <v>0</v>
      </c>
      <c r="AZ286" s="34">
        <v>0</v>
      </c>
      <c r="BA286" s="14" t="s">
        <v>98</v>
      </c>
    </row>
    <row r="287" spans="1:53" ht="15.75" x14ac:dyDescent="0.25">
      <c r="A287" s="27">
        <v>4016</v>
      </c>
      <c r="B287" s="36" t="s">
        <v>204</v>
      </c>
      <c r="C287" s="37" t="s">
        <v>204</v>
      </c>
      <c r="D287" s="36" t="s">
        <v>204</v>
      </c>
      <c r="E287" s="38" t="s">
        <v>204</v>
      </c>
      <c r="F287" s="38" t="s">
        <v>204</v>
      </c>
      <c r="G287" s="38" t="s">
        <v>204</v>
      </c>
      <c r="H287" s="38" t="s">
        <v>204</v>
      </c>
      <c r="I287" s="38" t="s">
        <v>204</v>
      </c>
      <c r="J287" s="38" t="s">
        <v>204</v>
      </c>
      <c r="K287" s="38" t="s">
        <v>204</v>
      </c>
      <c r="L287" s="38" t="s">
        <v>204</v>
      </c>
      <c r="M287" s="38" t="s">
        <v>204</v>
      </c>
      <c r="N287" s="38" t="s">
        <v>204</v>
      </c>
      <c r="O287" s="38" t="s">
        <v>204</v>
      </c>
      <c r="P287" s="38" t="s">
        <v>204</v>
      </c>
      <c r="Q287" s="38" t="s">
        <v>204</v>
      </c>
      <c r="R287" s="38" t="s">
        <v>204</v>
      </c>
      <c r="S287" s="38" t="s">
        <v>204</v>
      </c>
      <c r="T287" s="38" t="s">
        <v>204</v>
      </c>
      <c r="U287" s="38" t="s">
        <v>204</v>
      </c>
      <c r="V287" s="38" t="s">
        <v>204</v>
      </c>
      <c r="W287" s="38" t="s">
        <v>204</v>
      </c>
      <c r="X287" s="38" t="s">
        <v>204</v>
      </c>
      <c r="Y287" s="38" t="s">
        <v>204</v>
      </c>
      <c r="Z287" s="38" t="s">
        <v>204</v>
      </c>
      <c r="AA287" s="38" t="s">
        <v>204</v>
      </c>
      <c r="AB287" s="38" t="s">
        <v>204</v>
      </c>
      <c r="AC287" s="38" t="s">
        <v>204</v>
      </c>
      <c r="AD287" s="38" t="s">
        <v>204</v>
      </c>
      <c r="AE287" s="38" t="s">
        <v>204</v>
      </c>
      <c r="AF287" s="38" t="s">
        <v>204</v>
      </c>
      <c r="AG287" s="38" t="s">
        <v>204</v>
      </c>
      <c r="AH287" s="38" t="s">
        <v>204</v>
      </c>
      <c r="AI287" s="38" t="s">
        <v>204</v>
      </c>
      <c r="AJ287" s="38" t="s">
        <v>204</v>
      </c>
      <c r="AK287" s="38" t="s">
        <v>204</v>
      </c>
      <c r="AL287" s="38" t="s">
        <v>204</v>
      </c>
      <c r="AM287" s="38" t="s">
        <v>204</v>
      </c>
      <c r="AN287" s="38" t="s">
        <v>204</v>
      </c>
      <c r="AO287" s="38" t="s">
        <v>204</v>
      </c>
      <c r="AP287" s="38" t="s">
        <v>204</v>
      </c>
      <c r="AQ287" s="38" t="s">
        <v>204</v>
      </c>
      <c r="AR287" s="38" t="s">
        <v>204</v>
      </c>
      <c r="AS287" s="38" t="s">
        <v>204</v>
      </c>
      <c r="AT287" s="38" t="s">
        <v>204</v>
      </c>
      <c r="AU287" s="38" t="s">
        <v>204</v>
      </c>
      <c r="AV287" s="38" t="s">
        <v>204</v>
      </c>
      <c r="AW287" s="38" t="s">
        <v>204</v>
      </c>
      <c r="AX287" s="38" t="s">
        <v>204</v>
      </c>
      <c r="AY287" s="38" t="s">
        <v>204</v>
      </c>
      <c r="AZ287" s="38" t="s">
        <v>204</v>
      </c>
      <c r="BA287" s="14" t="s">
        <v>204</v>
      </c>
    </row>
    <row r="288" spans="1:53" ht="31.5" x14ac:dyDescent="0.25">
      <c r="A288" s="27">
        <v>4017</v>
      </c>
      <c r="B288" s="32" t="s">
        <v>607</v>
      </c>
      <c r="C288" s="33" t="s">
        <v>608</v>
      </c>
      <c r="D288" s="32" t="s">
        <v>97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34">
        <v>0</v>
      </c>
      <c r="U288" s="34">
        <v>0</v>
      </c>
      <c r="V288" s="34">
        <v>0</v>
      </c>
      <c r="W288" s="34">
        <v>0</v>
      </c>
      <c r="X288" s="34">
        <v>0</v>
      </c>
      <c r="Y288" s="34">
        <v>0</v>
      </c>
      <c r="Z288" s="34">
        <v>0</v>
      </c>
      <c r="AA288" s="34">
        <v>0</v>
      </c>
      <c r="AB288" s="34">
        <v>0</v>
      </c>
      <c r="AC288" s="34">
        <v>0</v>
      </c>
      <c r="AD288" s="34">
        <v>0</v>
      </c>
      <c r="AE288" s="34">
        <v>0</v>
      </c>
      <c r="AF288" s="34">
        <v>0</v>
      </c>
      <c r="AG288" s="34">
        <v>0</v>
      </c>
      <c r="AH288" s="34">
        <v>0</v>
      </c>
      <c r="AI288" s="34">
        <v>0</v>
      </c>
      <c r="AJ288" s="34">
        <v>0</v>
      </c>
      <c r="AK288" s="34">
        <v>0</v>
      </c>
      <c r="AL288" s="34">
        <v>0</v>
      </c>
      <c r="AM288" s="34">
        <v>0</v>
      </c>
      <c r="AN288" s="34">
        <v>0</v>
      </c>
      <c r="AO288" s="34">
        <v>0</v>
      </c>
      <c r="AP288" s="34">
        <v>0</v>
      </c>
      <c r="AQ288" s="34">
        <v>0</v>
      </c>
      <c r="AR288" s="34">
        <v>0</v>
      </c>
      <c r="AS288" s="34">
        <v>0</v>
      </c>
      <c r="AT288" s="34">
        <v>0</v>
      </c>
      <c r="AU288" s="34">
        <v>0</v>
      </c>
      <c r="AV288" s="34">
        <v>0</v>
      </c>
      <c r="AW288" s="34">
        <v>0</v>
      </c>
      <c r="AX288" s="34">
        <v>0</v>
      </c>
      <c r="AY288" s="34">
        <v>0</v>
      </c>
      <c r="AZ288" s="34">
        <v>0</v>
      </c>
      <c r="BA288" s="14" t="s">
        <v>98</v>
      </c>
    </row>
    <row r="289" spans="1:53" ht="15.75" x14ac:dyDescent="0.25">
      <c r="A289" s="27">
        <v>4018</v>
      </c>
      <c r="B289" s="36" t="s">
        <v>204</v>
      </c>
      <c r="C289" s="37" t="s">
        <v>204</v>
      </c>
      <c r="D289" s="36" t="s">
        <v>204</v>
      </c>
      <c r="E289" s="38" t="s">
        <v>204</v>
      </c>
      <c r="F289" s="38" t="s">
        <v>204</v>
      </c>
      <c r="G289" s="38" t="s">
        <v>204</v>
      </c>
      <c r="H289" s="38" t="s">
        <v>204</v>
      </c>
      <c r="I289" s="38" t="s">
        <v>204</v>
      </c>
      <c r="J289" s="38" t="s">
        <v>204</v>
      </c>
      <c r="K289" s="38" t="s">
        <v>204</v>
      </c>
      <c r="L289" s="38" t="s">
        <v>204</v>
      </c>
      <c r="M289" s="38" t="s">
        <v>204</v>
      </c>
      <c r="N289" s="38" t="s">
        <v>204</v>
      </c>
      <c r="O289" s="38" t="s">
        <v>204</v>
      </c>
      <c r="P289" s="38" t="s">
        <v>204</v>
      </c>
      <c r="Q289" s="38" t="s">
        <v>204</v>
      </c>
      <c r="R289" s="38" t="s">
        <v>204</v>
      </c>
      <c r="S289" s="38" t="s">
        <v>204</v>
      </c>
      <c r="T289" s="38" t="s">
        <v>204</v>
      </c>
      <c r="U289" s="38" t="s">
        <v>204</v>
      </c>
      <c r="V289" s="38" t="s">
        <v>204</v>
      </c>
      <c r="W289" s="38" t="s">
        <v>204</v>
      </c>
      <c r="X289" s="38" t="s">
        <v>204</v>
      </c>
      <c r="Y289" s="38" t="s">
        <v>204</v>
      </c>
      <c r="Z289" s="38" t="s">
        <v>204</v>
      </c>
      <c r="AA289" s="38" t="s">
        <v>204</v>
      </c>
      <c r="AB289" s="38" t="s">
        <v>204</v>
      </c>
      <c r="AC289" s="38" t="s">
        <v>204</v>
      </c>
      <c r="AD289" s="38" t="s">
        <v>204</v>
      </c>
      <c r="AE289" s="38" t="s">
        <v>204</v>
      </c>
      <c r="AF289" s="38" t="s">
        <v>204</v>
      </c>
      <c r="AG289" s="38" t="s">
        <v>204</v>
      </c>
      <c r="AH289" s="38" t="s">
        <v>204</v>
      </c>
      <c r="AI289" s="38" t="s">
        <v>204</v>
      </c>
      <c r="AJ289" s="38" t="s">
        <v>204</v>
      </c>
      <c r="AK289" s="38" t="s">
        <v>204</v>
      </c>
      <c r="AL289" s="38" t="s">
        <v>204</v>
      </c>
      <c r="AM289" s="38" t="s">
        <v>204</v>
      </c>
      <c r="AN289" s="38" t="s">
        <v>204</v>
      </c>
      <c r="AO289" s="38" t="s">
        <v>204</v>
      </c>
      <c r="AP289" s="38" t="s">
        <v>204</v>
      </c>
      <c r="AQ289" s="38" t="s">
        <v>204</v>
      </c>
      <c r="AR289" s="38" t="s">
        <v>204</v>
      </c>
      <c r="AS289" s="38" t="s">
        <v>204</v>
      </c>
      <c r="AT289" s="38" t="s">
        <v>204</v>
      </c>
      <c r="AU289" s="38" t="s">
        <v>204</v>
      </c>
      <c r="AV289" s="38" t="s">
        <v>204</v>
      </c>
      <c r="AW289" s="38" t="s">
        <v>204</v>
      </c>
      <c r="AX289" s="38" t="s">
        <v>204</v>
      </c>
      <c r="AY289" s="38" t="s">
        <v>204</v>
      </c>
      <c r="AZ289" s="38" t="s">
        <v>204</v>
      </c>
      <c r="BA289" s="14" t="s">
        <v>204</v>
      </c>
    </row>
    <row r="290" spans="1:53" ht="31.5" x14ac:dyDescent="0.25">
      <c r="A290" s="27">
        <v>4019</v>
      </c>
      <c r="B290" s="32" t="s">
        <v>609</v>
      </c>
      <c r="C290" s="33" t="s">
        <v>610</v>
      </c>
      <c r="D290" s="32" t="s">
        <v>97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  <c r="Q290" s="34">
        <v>0</v>
      </c>
      <c r="R290" s="34">
        <v>0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34">
        <v>0</v>
      </c>
      <c r="Y290" s="34">
        <v>0</v>
      </c>
      <c r="Z290" s="34">
        <v>0</v>
      </c>
      <c r="AA290" s="34">
        <v>0</v>
      </c>
      <c r="AB290" s="34">
        <v>0</v>
      </c>
      <c r="AC290" s="34">
        <v>0</v>
      </c>
      <c r="AD290" s="34">
        <v>0</v>
      </c>
      <c r="AE290" s="34">
        <v>0</v>
      </c>
      <c r="AF290" s="34">
        <v>0</v>
      </c>
      <c r="AG290" s="34">
        <v>0</v>
      </c>
      <c r="AH290" s="34">
        <v>0</v>
      </c>
      <c r="AI290" s="34">
        <v>0</v>
      </c>
      <c r="AJ290" s="34">
        <v>0</v>
      </c>
      <c r="AK290" s="34">
        <v>0</v>
      </c>
      <c r="AL290" s="34">
        <v>0</v>
      </c>
      <c r="AM290" s="34">
        <v>0</v>
      </c>
      <c r="AN290" s="34">
        <v>0</v>
      </c>
      <c r="AO290" s="34">
        <v>0</v>
      </c>
      <c r="AP290" s="34">
        <v>0</v>
      </c>
      <c r="AQ290" s="34">
        <v>0</v>
      </c>
      <c r="AR290" s="34">
        <v>0</v>
      </c>
      <c r="AS290" s="34">
        <v>0</v>
      </c>
      <c r="AT290" s="34">
        <v>0</v>
      </c>
      <c r="AU290" s="34">
        <v>0</v>
      </c>
      <c r="AV290" s="34">
        <v>0</v>
      </c>
      <c r="AW290" s="34">
        <v>0</v>
      </c>
      <c r="AX290" s="34">
        <v>0</v>
      </c>
      <c r="AY290" s="34">
        <v>0</v>
      </c>
      <c r="AZ290" s="34">
        <v>0</v>
      </c>
      <c r="BA290" s="14" t="s">
        <v>98</v>
      </c>
    </row>
    <row r="291" spans="1:53" ht="31.5" x14ac:dyDescent="0.25">
      <c r="A291" s="27">
        <v>4020</v>
      </c>
      <c r="B291" s="32" t="s">
        <v>611</v>
      </c>
      <c r="C291" s="33" t="s">
        <v>612</v>
      </c>
      <c r="D291" s="32" t="s">
        <v>97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34">
        <v>0</v>
      </c>
      <c r="U291" s="34">
        <v>0</v>
      </c>
      <c r="V291" s="34">
        <v>0</v>
      </c>
      <c r="W291" s="34">
        <v>0</v>
      </c>
      <c r="X291" s="34">
        <v>0</v>
      </c>
      <c r="Y291" s="34">
        <v>0</v>
      </c>
      <c r="Z291" s="34">
        <v>0</v>
      </c>
      <c r="AA291" s="34">
        <v>0</v>
      </c>
      <c r="AB291" s="34">
        <v>0</v>
      </c>
      <c r="AC291" s="34">
        <v>0</v>
      </c>
      <c r="AD291" s="34">
        <v>0</v>
      </c>
      <c r="AE291" s="34">
        <v>0</v>
      </c>
      <c r="AF291" s="34">
        <v>0</v>
      </c>
      <c r="AG291" s="34">
        <v>0</v>
      </c>
      <c r="AH291" s="34">
        <v>0</v>
      </c>
      <c r="AI291" s="34">
        <v>0</v>
      </c>
      <c r="AJ291" s="34">
        <v>0</v>
      </c>
      <c r="AK291" s="34">
        <v>0</v>
      </c>
      <c r="AL291" s="34">
        <v>0</v>
      </c>
      <c r="AM291" s="34">
        <v>0</v>
      </c>
      <c r="AN291" s="34">
        <v>0</v>
      </c>
      <c r="AO291" s="34">
        <v>0</v>
      </c>
      <c r="AP291" s="34">
        <v>0</v>
      </c>
      <c r="AQ291" s="34">
        <v>0</v>
      </c>
      <c r="AR291" s="34">
        <v>0</v>
      </c>
      <c r="AS291" s="34">
        <v>0</v>
      </c>
      <c r="AT291" s="34">
        <v>0</v>
      </c>
      <c r="AU291" s="34">
        <v>0</v>
      </c>
      <c r="AV291" s="34">
        <v>0</v>
      </c>
      <c r="AW291" s="34">
        <v>0</v>
      </c>
      <c r="AX291" s="34">
        <v>0</v>
      </c>
      <c r="AY291" s="34">
        <v>0</v>
      </c>
      <c r="AZ291" s="34">
        <v>0</v>
      </c>
      <c r="BA291" s="14" t="s">
        <v>98</v>
      </c>
    </row>
    <row r="292" spans="1:53" ht="15.75" x14ac:dyDescent="0.25">
      <c r="A292" s="27">
        <v>4021</v>
      </c>
      <c r="B292" s="36" t="s">
        <v>204</v>
      </c>
      <c r="C292" s="37" t="s">
        <v>204</v>
      </c>
      <c r="D292" s="36" t="s">
        <v>204</v>
      </c>
      <c r="E292" s="38" t="s">
        <v>204</v>
      </c>
      <c r="F292" s="38" t="s">
        <v>204</v>
      </c>
      <c r="G292" s="38" t="s">
        <v>204</v>
      </c>
      <c r="H292" s="38" t="s">
        <v>204</v>
      </c>
      <c r="I292" s="38" t="s">
        <v>204</v>
      </c>
      <c r="J292" s="38" t="s">
        <v>204</v>
      </c>
      <c r="K292" s="38" t="s">
        <v>204</v>
      </c>
      <c r="L292" s="38" t="s">
        <v>204</v>
      </c>
      <c r="M292" s="38" t="s">
        <v>204</v>
      </c>
      <c r="N292" s="38" t="s">
        <v>204</v>
      </c>
      <c r="O292" s="38" t="s">
        <v>204</v>
      </c>
      <c r="P292" s="38" t="s">
        <v>204</v>
      </c>
      <c r="Q292" s="38" t="s">
        <v>204</v>
      </c>
      <c r="R292" s="38" t="s">
        <v>204</v>
      </c>
      <c r="S292" s="38" t="s">
        <v>204</v>
      </c>
      <c r="T292" s="38" t="s">
        <v>204</v>
      </c>
      <c r="U292" s="38" t="s">
        <v>204</v>
      </c>
      <c r="V292" s="38" t="s">
        <v>204</v>
      </c>
      <c r="W292" s="38" t="s">
        <v>204</v>
      </c>
      <c r="X292" s="38" t="s">
        <v>204</v>
      </c>
      <c r="Y292" s="38" t="s">
        <v>204</v>
      </c>
      <c r="Z292" s="38" t="s">
        <v>204</v>
      </c>
      <c r="AA292" s="38" t="s">
        <v>204</v>
      </c>
      <c r="AB292" s="38" t="s">
        <v>204</v>
      </c>
      <c r="AC292" s="38" t="s">
        <v>204</v>
      </c>
      <c r="AD292" s="38" t="s">
        <v>204</v>
      </c>
      <c r="AE292" s="38" t="s">
        <v>204</v>
      </c>
      <c r="AF292" s="38" t="s">
        <v>204</v>
      </c>
      <c r="AG292" s="38" t="s">
        <v>204</v>
      </c>
      <c r="AH292" s="38" t="s">
        <v>204</v>
      </c>
      <c r="AI292" s="38" t="s">
        <v>204</v>
      </c>
      <c r="AJ292" s="38" t="s">
        <v>204</v>
      </c>
      <c r="AK292" s="38" t="s">
        <v>204</v>
      </c>
      <c r="AL292" s="38" t="s">
        <v>204</v>
      </c>
      <c r="AM292" s="38" t="s">
        <v>204</v>
      </c>
      <c r="AN292" s="38" t="s">
        <v>204</v>
      </c>
      <c r="AO292" s="38" t="s">
        <v>204</v>
      </c>
      <c r="AP292" s="38" t="s">
        <v>204</v>
      </c>
      <c r="AQ292" s="38" t="s">
        <v>204</v>
      </c>
      <c r="AR292" s="38" t="s">
        <v>204</v>
      </c>
      <c r="AS292" s="38" t="s">
        <v>204</v>
      </c>
      <c r="AT292" s="38" t="s">
        <v>204</v>
      </c>
      <c r="AU292" s="38" t="s">
        <v>204</v>
      </c>
      <c r="AV292" s="38" t="s">
        <v>204</v>
      </c>
      <c r="AW292" s="38" t="s">
        <v>204</v>
      </c>
      <c r="AX292" s="38" t="s">
        <v>204</v>
      </c>
      <c r="AY292" s="38" t="s">
        <v>204</v>
      </c>
      <c r="AZ292" s="38" t="s">
        <v>204</v>
      </c>
      <c r="BA292" s="14" t="s">
        <v>204</v>
      </c>
    </row>
    <row r="293" spans="1:53" ht="31.5" x14ac:dyDescent="0.25">
      <c r="A293" s="27">
        <v>4022</v>
      </c>
      <c r="B293" s="32" t="s">
        <v>613</v>
      </c>
      <c r="C293" s="33" t="s">
        <v>614</v>
      </c>
      <c r="D293" s="32" t="s">
        <v>97</v>
      </c>
      <c r="E293" s="34">
        <v>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0</v>
      </c>
      <c r="N293" s="34">
        <v>0</v>
      </c>
      <c r="O293" s="34">
        <v>0</v>
      </c>
      <c r="P293" s="34">
        <v>0</v>
      </c>
      <c r="Q293" s="34">
        <v>0</v>
      </c>
      <c r="R293" s="34">
        <v>0</v>
      </c>
      <c r="S293" s="34">
        <v>0</v>
      </c>
      <c r="T293" s="34">
        <v>0</v>
      </c>
      <c r="U293" s="34">
        <v>0</v>
      </c>
      <c r="V293" s="34">
        <v>0</v>
      </c>
      <c r="W293" s="34">
        <v>0</v>
      </c>
      <c r="X293" s="34">
        <v>0</v>
      </c>
      <c r="Y293" s="34">
        <v>0</v>
      </c>
      <c r="Z293" s="34">
        <v>0</v>
      </c>
      <c r="AA293" s="34">
        <v>0</v>
      </c>
      <c r="AB293" s="34">
        <v>0</v>
      </c>
      <c r="AC293" s="34">
        <v>0</v>
      </c>
      <c r="AD293" s="34">
        <v>0</v>
      </c>
      <c r="AE293" s="34">
        <v>0</v>
      </c>
      <c r="AF293" s="34">
        <v>0</v>
      </c>
      <c r="AG293" s="34">
        <v>0</v>
      </c>
      <c r="AH293" s="34">
        <v>0</v>
      </c>
      <c r="AI293" s="34">
        <v>0</v>
      </c>
      <c r="AJ293" s="34">
        <v>0</v>
      </c>
      <c r="AK293" s="34">
        <v>0</v>
      </c>
      <c r="AL293" s="34">
        <v>0</v>
      </c>
      <c r="AM293" s="34">
        <v>0</v>
      </c>
      <c r="AN293" s="34">
        <v>0</v>
      </c>
      <c r="AO293" s="34">
        <v>0</v>
      </c>
      <c r="AP293" s="34">
        <v>0</v>
      </c>
      <c r="AQ293" s="34">
        <v>0</v>
      </c>
      <c r="AR293" s="34">
        <v>0</v>
      </c>
      <c r="AS293" s="34">
        <v>0</v>
      </c>
      <c r="AT293" s="34">
        <v>0</v>
      </c>
      <c r="AU293" s="34">
        <v>0</v>
      </c>
      <c r="AV293" s="34">
        <v>0</v>
      </c>
      <c r="AW293" s="34">
        <v>0</v>
      </c>
      <c r="AX293" s="34">
        <v>0</v>
      </c>
      <c r="AY293" s="34">
        <v>0</v>
      </c>
      <c r="AZ293" s="34">
        <v>0</v>
      </c>
      <c r="BA293" s="14" t="s">
        <v>98</v>
      </c>
    </row>
    <row r="294" spans="1:53" ht="15.75" x14ac:dyDescent="0.25">
      <c r="A294" s="27">
        <v>4023</v>
      </c>
      <c r="B294" s="36" t="s">
        <v>204</v>
      </c>
      <c r="C294" s="37" t="s">
        <v>204</v>
      </c>
      <c r="D294" s="36" t="s">
        <v>204</v>
      </c>
      <c r="E294" s="38" t="s">
        <v>204</v>
      </c>
      <c r="F294" s="38" t="s">
        <v>204</v>
      </c>
      <c r="G294" s="38" t="s">
        <v>204</v>
      </c>
      <c r="H294" s="38" t="s">
        <v>204</v>
      </c>
      <c r="I294" s="38" t="s">
        <v>204</v>
      </c>
      <c r="J294" s="38" t="s">
        <v>204</v>
      </c>
      <c r="K294" s="38" t="s">
        <v>204</v>
      </c>
      <c r="L294" s="38" t="s">
        <v>204</v>
      </c>
      <c r="M294" s="38" t="s">
        <v>204</v>
      </c>
      <c r="N294" s="38" t="s">
        <v>204</v>
      </c>
      <c r="O294" s="38" t="s">
        <v>204</v>
      </c>
      <c r="P294" s="38" t="s">
        <v>204</v>
      </c>
      <c r="Q294" s="38" t="s">
        <v>204</v>
      </c>
      <c r="R294" s="38" t="s">
        <v>204</v>
      </c>
      <c r="S294" s="38" t="s">
        <v>204</v>
      </c>
      <c r="T294" s="38" t="s">
        <v>204</v>
      </c>
      <c r="U294" s="38" t="s">
        <v>204</v>
      </c>
      <c r="V294" s="38" t="s">
        <v>204</v>
      </c>
      <c r="W294" s="38" t="s">
        <v>204</v>
      </c>
      <c r="X294" s="38" t="s">
        <v>204</v>
      </c>
      <c r="Y294" s="38" t="s">
        <v>204</v>
      </c>
      <c r="Z294" s="38" t="s">
        <v>204</v>
      </c>
      <c r="AA294" s="38" t="s">
        <v>204</v>
      </c>
      <c r="AB294" s="38" t="s">
        <v>204</v>
      </c>
      <c r="AC294" s="38" t="s">
        <v>204</v>
      </c>
      <c r="AD294" s="38" t="s">
        <v>204</v>
      </c>
      <c r="AE294" s="38" t="s">
        <v>204</v>
      </c>
      <c r="AF294" s="38" t="s">
        <v>204</v>
      </c>
      <c r="AG294" s="38" t="s">
        <v>204</v>
      </c>
      <c r="AH294" s="38" t="s">
        <v>204</v>
      </c>
      <c r="AI294" s="38" t="s">
        <v>204</v>
      </c>
      <c r="AJ294" s="38" t="s">
        <v>204</v>
      </c>
      <c r="AK294" s="38" t="s">
        <v>204</v>
      </c>
      <c r="AL294" s="38" t="s">
        <v>204</v>
      </c>
      <c r="AM294" s="38" t="s">
        <v>204</v>
      </c>
      <c r="AN294" s="38" t="s">
        <v>204</v>
      </c>
      <c r="AO294" s="38" t="s">
        <v>204</v>
      </c>
      <c r="AP294" s="38" t="s">
        <v>204</v>
      </c>
      <c r="AQ294" s="38" t="s">
        <v>204</v>
      </c>
      <c r="AR294" s="38" t="s">
        <v>204</v>
      </c>
      <c r="AS294" s="38" t="s">
        <v>204</v>
      </c>
      <c r="AT294" s="38" t="s">
        <v>204</v>
      </c>
      <c r="AU294" s="38" t="s">
        <v>204</v>
      </c>
      <c r="AV294" s="38" t="s">
        <v>204</v>
      </c>
      <c r="AW294" s="38" t="s">
        <v>204</v>
      </c>
      <c r="AX294" s="38" t="s">
        <v>204</v>
      </c>
      <c r="AY294" s="38" t="s">
        <v>204</v>
      </c>
      <c r="AZ294" s="38" t="s">
        <v>204</v>
      </c>
      <c r="BA294" s="14" t="s">
        <v>204</v>
      </c>
    </row>
    <row r="295" spans="1:53" ht="47.25" x14ac:dyDescent="0.25">
      <c r="A295" s="27">
        <v>4024</v>
      </c>
      <c r="B295" s="32" t="s">
        <v>615</v>
      </c>
      <c r="C295" s="33" t="s">
        <v>616</v>
      </c>
      <c r="D295" s="32" t="s">
        <v>97</v>
      </c>
      <c r="E295" s="34">
        <v>0</v>
      </c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  <c r="Q295" s="34">
        <v>0</v>
      </c>
      <c r="R295" s="34">
        <v>0</v>
      </c>
      <c r="S295" s="34">
        <v>0</v>
      </c>
      <c r="T295" s="34">
        <v>0</v>
      </c>
      <c r="U295" s="34">
        <v>0</v>
      </c>
      <c r="V295" s="34">
        <v>0</v>
      </c>
      <c r="W295" s="34">
        <v>0</v>
      </c>
      <c r="X295" s="34">
        <v>0</v>
      </c>
      <c r="Y295" s="34">
        <v>0</v>
      </c>
      <c r="Z295" s="34">
        <v>0</v>
      </c>
      <c r="AA295" s="34">
        <v>0</v>
      </c>
      <c r="AB295" s="34">
        <v>0</v>
      </c>
      <c r="AC295" s="34">
        <v>0</v>
      </c>
      <c r="AD295" s="34">
        <v>0</v>
      </c>
      <c r="AE295" s="34">
        <v>0</v>
      </c>
      <c r="AF295" s="34">
        <v>0</v>
      </c>
      <c r="AG295" s="34">
        <v>0</v>
      </c>
      <c r="AH295" s="34">
        <v>0</v>
      </c>
      <c r="AI295" s="34">
        <v>0</v>
      </c>
      <c r="AJ295" s="34">
        <v>0</v>
      </c>
      <c r="AK295" s="34">
        <v>0</v>
      </c>
      <c r="AL295" s="34">
        <v>0</v>
      </c>
      <c r="AM295" s="34">
        <v>0</v>
      </c>
      <c r="AN295" s="34">
        <v>0</v>
      </c>
      <c r="AO295" s="34">
        <v>0</v>
      </c>
      <c r="AP295" s="34">
        <v>0</v>
      </c>
      <c r="AQ295" s="34">
        <v>0</v>
      </c>
      <c r="AR295" s="34">
        <v>0</v>
      </c>
      <c r="AS295" s="34">
        <v>0</v>
      </c>
      <c r="AT295" s="34">
        <v>0</v>
      </c>
      <c r="AU295" s="34">
        <v>0</v>
      </c>
      <c r="AV295" s="34">
        <v>0</v>
      </c>
      <c r="AW295" s="34">
        <v>0</v>
      </c>
      <c r="AX295" s="34">
        <v>0</v>
      </c>
      <c r="AY295" s="34">
        <v>0</v>
      </c>
      <c r="AZ295" s="34">
        <v>0</v>
      </c>
      <c r="BA295" s="14" t="s">
        <v>98</v>
      </c>
    </row>
    <row r="296" spans="1:53" ht="47.25" x14ac:dyDescent="0.25">
      <c r="A296" s="27">
        <v>4025</v>
      </c>
      <c r="B296" s="32" t="s">
        <v>617</v>
      </c>
      <c r="C296" s="33" t="s">
        <v>618</v>
      </c>
      <c r="D296" s="32" t="s">
        <v>97</v>
      </c>
      <c r="E296" s="34">
        <v>0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0</v>
      </c>
      <c r="P296" s="34">
        <v>0</v>
      </c>
      <c r="Q296" s="34">
        <v>0</v>
      </c>
      <c r="R296" s="34">
        <v>0</v>
      </c>
      <c r="S296" s="34">
        <v>0</v>
      </c>
      <c r="T296" s="34">
        <v>0</v>
      </c>
      <c r="U296" s="34">
        <v>0</v>
      </c>
      <c r="V296" s="34">
        <v>0</v>
      </c>
      <c r="W296" s="34">
        <v>0</v>
      </c>
      <c r="X296" s="34">
        <v>0</v>
      </c>
      <c r="Y296" s="34">
        <v>0</v>
      </c>
      <c r="Z296" s="34">
        <v>0</v>
      </c>
      <c r="AA296" s="34">
        <v>0</v>
      </c>
      <c r="AB296" s="34">
        <v>0</v>
      </c>
      <c r="AC296" s="34">
        <v>0</v>
      </c>
      <c r="AD296" s="34">
        <v>0</v>
      </c>
      <c r="AE296" s="34">
        <v>0</v>
      </c>
      <c r="AF296" s="34">
        <v>0</v>
      </c>
      <c r="AG296" s="34">
        <v>0</v>
      </c>
      <c r="AH296" s="34">
        <v>0</v>
      </c>
      <c r="AI296" s="34">
        <v>0</v>
      </c>
      <c r="AJ296" s="34">
        <v>0</v>
      </c>
      <c r="AK296" s="34">
        <v>0</v>
      </c>
      <c r="AL296" s="34">
        <v>0</v>
      </c>
      <c r="AM296" s="34">
        <v>0</v>
      </c>
      <c r="AN296" s="34">
        <v>0</v>
      </c>
      <c r="AO296" s="34">
        <v>0</v>
      </c>
      <c r="AP296" s="34">
        <v>0</v>
      </c>
      <c r="AQ296" s="34">
        <v>0</v>
      </c>
      <c r="AR296" s="34">
        <v>0</v>
      </c>
      <c r="AS296" s="34">
        <v>0</v>
      </c>
      <c r="AT296" s="34">
        <v>0</v>
      </c>
      <c r="AU296" s="34">
        <v>0</v>
      </c>
      <c r="AV296" s="34">
        <v>0</v>
      </c>
      <c r="AW296" s="34">
        <v>0</v>
      </c>
      <c r="AX296" s="34">
        <v>0</v>
      </c>
      <c r="AY296" s="34">
        <v>0</v>
      </c>
      <c r="AZ296" s="34">
        <v>0</v>
      </c>
      <c r="BA296" s="14" t="s">
        <v>98</v>
      </c>
    </row>
    <row r="297" spans="1:53" ht="15.75" x14ac:dyDescent="0.25">
      <c r="A297" s="27">
        <v>4026</v>
      </c>
      <c r="B297" s="36" t="s">
        <v>204</v>
      </c>
      <c r="C297" s="37" t="s">
        <v>204</v>
      </c>
      <c r="D297" s="36" t="s">
        <v>204</v>
      </c>
      <c r="E297" s="38" t="s">
        <v>204</v>
      </c>
      <c r="F297" s="38" t="s">
        <v>204</v>
      </c>
      <c r="G297" s="38" t="s">
        <v>204</v>
      </c>
      <c r="H297" s="38" t="s">
        <v>204</v>
      </c>
      <c r="I297" s="38" t="s">
        <v>204</v>
      </c>
      <c r="J297" s="38" t="s">
        <v>204</v>
      </c>
      <c r="K297" s="38" t="s">
        <v>204</v>
      </c>
      <c r="L297" s="38" t="s">
        <v>204</v>
      </c>
      <c r="M297" s="38" t="s">
        <v>204</v>
      </c>
      <c r="N297" s="38" t="s">
        <v>204</v>
      </c>
      <c r="O297" s="38" t="s">
        <v>204</v>
      </c>
      <c r="P297" s="38" t="s">
        <v>204</v>
      </c>
      <c r="Q297" s="38" t="s">
        <v>204</v>
      </c>
      <c r="R297" s="38" t="s">
        <v>204</v>
      </c>
      <c r="S297" s="38" t="s">
        <v>204</v>
      </c>
      <c r="T297" s="38" t="s">
        <v>204</v>
      </c>
      <c r="U297" s="38" t="s">
        <v>204</v>
      </c>
      <c r="V297" s="38" t="s">
        <v>204</v>
      </c>
      <c r="W297" s="38" t="s">
        <v>204</v>
      </c>
      <c r="X297" s="38" t="s">
        <v>204</v>
      </c>
      <c r="Y297" s="38" t="s">
        <v>204</v>
      </c>
      <c r="Z297" s="38" t="s">
        <v>204</v>
      </c>
      <c r="AA297" s="38" t="s">
        <v>204</v>
      </c>
      <c r="AB297" s="38" t="s">
        <v>204</v>
      </c>
      <c r="AC297" s="38" t="s">
        <v>204</v>
      </c>
      <c r="AD297" s="38" t="s">
        <v>204</v>
      </c>
      <c r="AE297" s="38" t="s">
        <v>204</v>
      </c>
      <c r="AF297" s="38" t="s">
        <v>204</v>
      </c>
      <c r="AG297" s="38" t="s">
        <v>204</v>
      </c>
      <c r="AH297" s="38" t="s">
        <v>204</v>
      </c>
      <c r="AI297" s="38" t="s">
        <v>204</v>
      </c>
      <c r="AJ297" s="38" t="s">
        <v>204</v>
      </c>
      <c r="AK297" s="38" t="s">
        <v>204</v>
      </c>
      <c r="AL297" s="38" t="s">
        <v>204</v>
      </c>
      <c r="AM297" s="38" t="s">
        <v>204</v>
      </c>
      <c r="AN297" s="38" t="s">
        <v>204</v>
      </c>
      <c r="AO297" s="38" t="s">
        <v>204</v>
      </c>
      <c r="AP297" s="38" t="s">
        <v>204</v>
      </c>
      <c r="AQ297" s="38" t="s">
        <v>204</v>
      </c>
      <c r="AR297" s="38" t="s">
        <v>204</v>
      </c>
      <c r="AS297" s="38" t="s">
        <v>204</v>
      </c>
      <c r="AT297" s="38" t="s">
        <v>204</v>
      </c>
      <c r="AU297" s="38" t="s">
        <v>204</v>
      </c>
      <c r="AV297" s="38" t="s">
        <v>204</v>
      </c>
      <c r="AW297" s="38" t="s">
        <v>204</v>
      </c>
      <c r="AX297" s="38" t="s">
        <v>204</v>
      </c>
      <c r="AY297" s="38" t="s">
        <v>204</v>
      </c>
      <c r="AZ297" s="38" t="s">
        <v>204</v>
      </c>
      <c r="BA297" s="14" t="s">
        <v>204</v>
      </c>
    </row>
    <row r="298" spans="1:53" ht="47.25" x14ac:dyDescent="0.25">
      <c r="A298" s="27">
        <v>4027</v>
      </c>
      <c r="B298" s="32" t="s">
        <v>619</v>
      </c>
      <c r="C298" s="33" t="s">
        <v>620</v>
      </c>
      <c r="D298" s="32" t="s">
        <v>97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Q298" s="34">
        <v>0</v>
      </c>
      <c r="R298" s="34">
        <v>0</v>
      </c>
      <c r="S298" s="34">
        <v>0</v>
      </c>
      <c r="T298" s="34">
        <v>0</v>
      </c>
      <c r="U298" s="34">
        <v>0</v>
      </c>
      <c r="V298" s="34">
        <v>0</v>
      </c>
      <c r="W298" s="34">
        <v>0</v>
      </c>
      <c r="X298" s="34">
        <v>0</v>
      </c>
      <c r="Y298" s="34">
        <v>0</v>
      </c>
      <c r="Z298" s="34">
        <v>0</v>
      </c>
      <c r="AA298" s="34">
        <v>0</v>
      </c>
      <c r="AB298" s="34">
        <v>0</v>
      </c>
      <c r="AC298" s="34">
        <v>0</v>
      </c>
      <c r="AD298" s="34">
        <v>0</v>
      </c>
      <c r="AE298" s="34">
        <v>0</v>
      </c>
      <c r="AF298" s="34">
        <v>0</v>
      </c>
      <c r="AG298" s="34">
        <v>0</v>
      </c>
      <c r="AH298" s="34">
        <v>0</v>
      </c>
      <c r="AI298" s="34">
        <v>0</v>
      </c>
      <c r="AJ298" s="34">
        <v>0</v>
      </c>
      <c r="AK298" s="34">
        <v>0</v>
      </c>
      <c r="AL298" s="34">
        <v>0</v>
      </c>
      <c r="AM298" s="34">
        <v>0</v>
      </c>
      <c r="AN298" s="34">
        <v>0</v>
      </c>
      <c r="AO298" s="34">
        <v>0</v>
      </c>
      <c r="AP298" s="34">
        <v>0</v>
      </c>
      <c r="AQ298" s="34">
        <v>0</v>
      </c>
      <c r="AR298" s="34">
        <v>0</v>
      </c>
      <c r="AS298" s="34">
        <v>0</v>
      </c>
      <c r="AT298" s="34">
        <v>0</v>
      </c>
      <c r="AU298" s="34">
        <v>0</v>
      </c>
      <c r="AV298" s="34">
        <v>0</v>
      </c>
      <c r="AW298" s="34">
        <v>0</v>
      </c>
      <c r="AX298" s="34">
        <v>0</v>
      </c>
      <c r="AY298" s="34">
        <v>0</v>
      </c>
      <c r="AZ298" s="34">
        <v>0</v>
      </c>
      <c r="BA298" s="14" t="s">
        <v>98</v>
      </c>
    </row>
    <row r="299" spans="1:53" ht="15.75" x14ac:dyDescent="0.25">
      <c r="A299" s="27">
        <v>4028</v>
      </c>
      <c r="B299" s="36" t="s">
        <v>204</v>
      </c>
      <c r="C299" s="37" t="s">
        <v>204</v>
      </c>
      <c r="D299" s="36" t="s">
        <v>204</v>
      </c>
      <c r="E299" s="38" t="s">
        <v>204</v>
      </c>
      <c r="F299" s="38" t="s">
        <v>204</v>
      </c>
      <c r="G299" s="38" t="s">
        <v>204</v>
      </c>
      <c r="H299" s="38" t="s">
        <v>204</v>
      </c>
      <c r="I299" s="38" t="s">
        <v>204</v>
      </c>
      <c r="J299" s="38" t="s">
        <v>204</v>
      </c>
      <c r="K299" s="38" t="s">
        <v>204</v>
      </c>
      <c r="L299" s="38" t="s">
        <v>204</v>
      </c>
      <c r="M299" s="38" t="s">
        <v>204</v>
      </c>
      <c r="N299" s="38" t="s">
        <v>204</v>
      </c>
      <c r="O299" s="38" t="s">
        <v>204</v>
      </c>
      <c r="P299" s="38" t="s">
        <v>204</v>
      </c>
      <c r="Q299" s="38" t="s">
        <v>204</v>
      </c>
      <c r="R299" s="38" t="s">
        <v>204</v>
      </c>
      <c r="S299" s="38" t="s">
        <v>204</v>
      </c>
      <c r="T299" s="38" t="s">
        <v>204</v>
      </c>
      <c r="U299" s="38" t="s">
        <v>204</v>
      </c>
      <c r="V299" s="38" t="s">
        <v>204</v>
      </c>
      <c r="W299" s="38" t="s">
        <v>204</v>
      </c>
      <c r="X299" s="38" t="s">
        <v>204</v>
      </c>
      <c r="Y299" s="38" t="s">
        <v>204</v>
      </c>
      <c r="Z299" s="38" t="s">
        <v>204</v>
      </c>
      <c r="AA299" s="38" t="s">
        <v>204</v>
      </c>
      <c r="AB299" s="38" t="s">
        <v>204</v>
      </c>
      <c r="AC299" s="38" t="s">
        <v>204</v>
      </c>
      <c r="AD299" s="38" t="s">
        <v>204</v>
      </c>
      <c r="AE299" s="38" t="s">
        <v>204</v>
      </c>
      <c r="AF299" s="38" t="s">
        <v>204</v>
      </c>
      <c r="AG299" s="38" t="s">
        <v>204</v>
      </c>
      <c r="AH299" s="38" t="s">
        <v>204</v>
      </c>
      <c r="AI299" s="38" t="s">
        <v>204</v>
      </c>
      <c r="AJ299" s="38" t="s">
        <v>204</v>
      </c>
      <c r="AK299" s="38" t="s">
        <v>204</v>
      </c>
      <c r="AL299" s="38" t="s">
        <v>204</v>
      </c>
      <c r="AM299" s="38" t="s">
        <v>204</v>
      </c>
      <c r="AN299" s="38" t="s">
        <v>204</v>
      </c>
      <c r="AO299" s="38" t="s">
        <v>204</v>
      </c>
      <c r="AP299" s="38" t="s">
        <v>204</v>
      </c>
      <c r="AQ299" s="38" t="s">
        <v>204</v>
      </c>
      <c r="AR299" s="38" t="s">
        <v>204</v>
      </c>
      <c r="AS299" s="38" t="s">
        <v>204</v>
      </c>
      <c r="AT299" s="38" t="s">
        <v>204</v>
      </c>
      <c r="AU299" s="38" t="s">
        <v>204</v>
      </c>
      <c r="AV299" s="38" t="s">
        <v>204</v>
      </c>
      <c r="AW299" s="38" t="s">
        <v>204</v>
      </c>
      <c r="AX299" s="38" t="s">
        <v>204</v>
      </c>
      <c r="AY299" s="38" t="s">
        <v>204</v>
      </c>
      <c r="AZ299" s="38" t="s">
        <v>204</v>
      </c>
      <c r="BA299" s="14" t="s">
        <v>204</v>
      </c>
    </row>
    <row r="300" spans="1:53" ht="31.5" x14ac:dyDescent="0.25">
      <c r="A300" s="27">
        <v>4029</v>
      </c>
      <c r="B300" s="32" t="s">
        <v>621</v>
      </c>
      <c r="C300" s="33" t="s">
        <v>622</v>
      </c>
      <c r="D300" s="32" t="s">
        <v>97</v>
      </c>
      <c r="E300" s="34">
        <f>SUM(E301:E361)</f>
        <v>7.620000000000001</v>
      </c>
      <c r="F300" s="34">
        <f>SUM(F301:F361)</f>
        <v>1.26</v>
      </c>
      <c r="G300" s="34">
        <v>0</v>
      </c>
      <c r="H300" s="34">
        <v>0</v>
      </c>
      <c r="I300" s="34">
        <f>SUM(I301:I361)</f>
        <v>61.661000000000001</v>
      </c>
      <c r="J300" s="34">
        <f>SUM(J301:J361)</f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0</v>
      </c>
      <c r="P300" s="34">
        <v>0</v>
      </c>
      <c r="Q300" s="34">
        <v>0</v>
      </c>
      <c r="R300" s="34">
        <v>0</v>
      </c>
      <c r="S300" s="34">
        <v>0</v>
      </c>
      <c r="T300" s="34">
        <v>0</v>
      </c>
      <c r="U300" s="34">
        <v>0</v>
      </c>
      <c r="V300" s="34">
        <v>0</v>
      </c>
      <c r="W300" s="34">
        <v>0</v>
      </c>
      <c r="X300" s="34">
        <v>0</v>
      </c>
      <c r="Y300" s="34">
        <v>0</v>
      </c>
      <c r="Z300" s="34">
        <v>0</v>
      </c>
      <c r="AA300" s="34">
        <v>0</v>
      </c>
      <c r="AB300" s="34">
        <v>0</v>
      </c>
      <c r="AC300" s="34">
        <v>0</v>
      </c>
      <c r="AD300" s="34">
        <v>0</v>
      </c>
      <c r="AE300" s="34">
        <v>0</v>
      </c>
      <c r="AF300" s="34">
        <v>0</v>
      </c>
      <c r="AG300" s="34">
        <v>0</v>
      </c>
      <c r="AH300" s="34">
        <v>0</v>
      </c>
      <c r="AI300" s="34">
        <v>0</v>
      </c>
      <c r="AJ300" s="34">
        <v>0</v>
      </c>
      <c r="AK300" s="34">
        <v>0</v>
      </c>
      <c r="AL300" s="34">
        <v>0</v>
      </c>
      <c r="AM300" s="34">
        <v>0</v>
      </c>
      <c r="AN300" s="34">
        <v>0</v>
      </c>
      <c r="AO300" s="34">
        <v>0</v>
      </c>
      <c r="AP300" s="34">
        <v>0</v>
      </c>
      <c r="AQ300" s="34">
        <v>0</v>
      </c>
      <c r="AR300" s="34">
        <v>0</v>
      </c>
      <c r="AS300" s="34">
        <v>0</v>
      </c>
      <c r="AT300" s="34">
        <v>0</v>
      </c>
      <c r="AU300" s="34">
        <v>0</v>
      </c>
      <c r="AV300" s="34">
        <v>0</v>
      </c>
      <c r="AW300" s="34">
        <v>1283.7361805747928</v>
      </c>
      <c r="AX300" s="34">
        <v>167.31260346000002</v>
      </c>
      <c r="AY300" s="34">
        <v>0</v>
      </c>
      <c r="AZ300" s="34">
        <v>0</v>
      </c>
      <c r="BA300" s="14" t="s">
        <v>98</v>
      </c>
    </row>
    <row r="301" spans="1:53" ht="31.5" x14ac:dyDescent="0.25">
      <c r="A301" s="27">
        <v>4030</v>
      </c>
      <c r="B301" s="36" t="s">
        <v>623</v>
      </c>
      <c r="C301" s="37" t="s">
        <v>624</v>
      </c>
      <c r="D301" s="36" t="s">
        <v>625</v>
      </c>
      <c r="E301" s="38">
        <v>0</v>
      </c>
      <c r="F301" s="38">
        <v>0</v>
      </c>
      <c r="G301" s="38">
        <v>0</v>
      </c>
      <c r="H301" s="38">
        <v>0</v>
      </c>
      <c r="I301" s="38">
        <v>0.15</v>
      </c>
      <c r="J301" s="38">
        <v>0</v>
      </c>
      <c r="K301" s="38">
        <v>0</v>
      </c>
      <c r="L301" s="38">
        <v>0</v>
      </c>
      <c r="M301" s="38">
        <v>0</v>
      </c>
      <c r="N301" s="38">
        <v>0</v>
      </c>
      <c r="O301" s="38">
        <v>0</v>
      </c>
      <c r="P301" s="38">
        <v>0</v>
      </c>
      <c r="Q301" s="38">
        <v>0</v>
      </c>
      <c r="R301" s="38">
        <v>0</v>
      </c>
      <c r="S301" s="38">
        <v>0</v>
      </c>
      <c r="T301" s="38">
        <v>0</v>
      </c>
      <c r="U301" s="38">
        <v>0</v>
      </c>
      <c r="V301" s="38">
        <v>0</v>
      </c>
      <c r="W301" s="38">
        <v>0</v>
      </c>
      <c r="X301" s="38">
        <v>0</v>
      </c>
      <c r="Y301" s="38">
        <v>0</v>
      </c>
      <c r="Z301" s="38">
        <v>0</v>
      </c>
      <c r="AA301" s="38">
        <v>0</v>
      </c>
      <c r="AB301" s="38">
        <v>0</v>
      </c>
      <c r="AC301" s="38">
        <v>0</v>
      </c>
      <c r="AD301" s="38">
        <v>0</v>
      </c>
      <c r="AE301" s="38">
        <v>0</v>
      </c>
      <c r="AF301" s="38">
        <v>0</v>
      </c>
      <c r="AG301" s="38">
        <v>0</v>
      </c>
      <c r="AH301" s="38">
        <v>0</v>
      </c>
      <c r="AI301" s="38">
        <v>0</v>
      </c>
      <c r="AJ301" s="38">
        <v>0</v>
      </c>
      <c r="AK301" s="38">
        <v>0</v>
      </c>
      <c r="AL301" s="38">
        <v>0</v>
      </c>
      <c r="AM301" s="38">
        <v>0</v>
      </c>
      <c r="AN301" s="38">
        <v>0</v>
      </c>
      <c r="AO301" s="38">
        <v>0</v>
      </c>
      <c r="AP301" s="38">
        <v>0</v>
      </c>
      <c r="AQ301" s="38">
        <v>0</v>
      </c>
      <c r="AR301" s="38">
        <v>0</v>
      </c>
      <c r="AS301" s="38">
        <v>0</v>
      </c>
      <c r="AT301" s="38">
        <v>0</v>
      </c>
      <c r="AU301" s="38">
        <v>0</v>
      </c>
      <c r="AV301" s="38">
        <v>0</v>
      </c>
      <c r="AW301" s="38">
        <v>10.781417602689752</v>
      </c>
      <c r="AX301" s="38">
        <v>0</v>
      </c>
      <c r="AY301" s="38">
        <v>0</v>
      </c>
      <c r="AZ301" s="38">
        <v>0</v>
      </c>
      <c r="BA301" s="14" t="s">
        <v>176</v>
      </c>
    </row>
    <row r="302" spans="1:53" ht="31.5" x14ac:dyDescent="0.25">
      <c r="A302" s="27">
        <v>4031</v>
      </c>
      <c r="B302" s="36" t="s">
        <v>623</v>
      </c>
      <c r="C302" s="37" t="s">
        <v>626</v>
      </c>
      <c r="D302" s="36" t="s">
        <v>627</v>
      </c>
      <c r="E302" s="38">
        <v>0.4</v>
      </c>
      <c r="F302" s="38">
        <v>0</v>
      </c>
      <c r="G302" s="38">
        <v>0</v>
      </c>
      <c r="H302" s="38">
        <v>0</v>
      </c>
      <c r="I302" s="38">
        <v>6.5000000000000002E-2</v>
      </c>
      <c r="J302" s="38">
        <v>0</v>
      </c>
      <c r="K302" s="38">
        <v>0</v>
      </c>
      <c r="L302" s="38">
        <v>0</v>
      </c>
      <c r="M302" s="38">
        <v>0</v>
      </c>
      <c r="N302" s="38">
        <v>0</v>
      </c>
      <c r="O302" s="38">
        <v>0</v>
      </c>
      <c r="P302" s="38">
        <v>0</v>
      </c>
      <c r="Q302" s="38">
        <v>0</v>
      </c>
      <c r="R302" s="38">
        <v>0</v>
      </c>
      <c r="S302" s="38">
        <v>0</v>
      </c>
      <c r="T302" s="38">
        <v>0</v>
      </c>
      <c r="U302" s="38">
        <v>0</v>
      </c>
      <c r="V302" s="38">
        <v>0</v>
      </c>
      <c r="W302" s="38">
        <v>0</v>
      </c>
      <c r="X302" s="38">
        <v>0</v>
      </c>
      <c r="Y302" s="38">
        <v>0</v>
      </c>
      <c r="Z302" s="38">
        <v>0</v>
      </c>
      <c r="AA302" s="38">
        <v>0</v>
      </c>
      <c r="AB302" s="38">
        <v>0</v>
      </c>
      <c r="AC302" s="38">
        <v>0</v>
      </c>
      <c r="AD302" s="38">
        <v>0</v>
      </c>
      <c r="AE302" s="38">
        <v>0</v>
      </c>
      <c r="AF302" s="38">
        <v>0</v>
      </c>
      <c r="AG302" s="38">
        <v>0</v>
      </c>
      <c r="AH302" s="38">
        <v>0</v>
      </c>
      <c r="AI302" s="38">
        <v>0</v>
      </c>
      <c r="AJ302" s="38">
        <v>0</v>
      </c>
      <c r="AK302" s="38">
        <v>0</v>
      </c>
      <c r="AL302" s="38">
        <v>0</v>
      </c>
      <c r="AM302" s="38">
        <v>0</v>
      </c>
      <c r="AN302" s="38">
        <v>0</v>
      </c>
      <c r="AO302" s="38">
        <v>0</v>
      </c>
      <c r="AP302" s="38">
        <v>0</v>
      </c>
      <c r="AQ302" s="38">
        <v>0</v>
      </c>
      <c r="AR302" s="38">
        <v>0</v>
      </c>
      <c r="AS302" s="38">
        <v>0</v>
      </c>
      <c r="AT302" s="38">
        <v>0</v>
      </c>
      <c r="AU302" s="38">
        <v>0</v>
      </c>
      <c r="AV302" s="38">
        <v>0</v>
      </c>
      <c r="AW302" s="38">
        <v>6.3466886522403012</v>
      </c>
      <c r="AX302" s="38">
        <v>0</v>
      </c>
      <c r="AY302" s="38">
        <v>0</v>
      </c>
      <c r="AZ302" s="38">
        <v>0</v>
      </c>
      <c r="BA302" s="14" t="s">
        <v>518</v>
      </c>
    </row>
    <row r="303" spans="1:53" ht="15.75" x14ac:dyDescent="0.25">
      <c r="A303" s="27">
        <v>4032</v>
      </c>
      <c r="B303" s="36" t="s">
        <v>623</v>
      </c>
      <c r="C303" s="37" t="s">
        <v>628</v>
      </c>
      <c r="D303" s="36" t="s">
        <v>629</v>
      </c>
      <c r="E303" s="38">
        <v>0</v>
      </c>
      <c r="F303" s="38">
        <v>0</v>
      </c>
      <c r="G303" s="38">
        <v>0</v>
      </c>
      <c r="H303" s="38">
        <v>0</v>
      </c>
      <c r="I303" s="38">
        <v>0</v>
      </c>
      <c r="J303" s="38">
        <v>0</v>
      </c>
      <c r="K303" s="38">
        <v>0</v>
      </c>
      <c r="L303" s="38">
        <v>0</v>
      </c>
      <c r="M303" s="38">
        <v>0</v>
      </c>
      <c r="N303" s="38">
        <v>0</v>
      </c>
      <c r="O303" s="38">
        <v>0</v>
      </c>
      <c r="P303" s="38">
        <v>0</v>
      </c>
      <c r="Q303" s="38">
        <v>0</v>
      </c>
      <c r="R303" s="38">
        <v>0</v>
      </c>
      <c r="S303" s="38">
        <v>0</v>
      </c>
      <c r="T303" s="38">
        <v>0</v>
      </c>
      <c r="U303" s="38">
        <v>0</v>
      </c>
      <c r="V303" s="38">
        <v>0</v>
      </c>
      <c r="W303" s="38">
        <v>0</v>
      </c>
      <c r="X303" s="38">
        <v>0</v>
      </c>
      <c r="Y303" s="38">
        <v>0</v>
      </c>
      <c r="Z303" s="38">
        <v>0</v>
      </c>
      <c r="AA303" s="38">
        <v>0</v>
      </c>
      <c r="AB303" s="38">
        <v>0</v>
      </c>
      <c r="AC303" s="38">
        <v>0</v>
      </c>
      <c r="AD303" s="38">
        <v>0</v>
      </c>
      <c r="AE303" s="38">
        <v>0</v>
      </c>
      <c r="AF303" s="38">
        <v>0</v>
      </c>
      <c r="AG303" s="38">
        <v>0</v>
      </c>
      <c r="AH303" s="38">
        <v>0</v>
      </c>
      <c r="AI303" s="38">
        <v>0</v>
      </c>
      <c r="AJ303" s="38">
        <v>0</v>
      </c>
      <c r="AK303" s="38">
        <v>0</v>
      </c>
      <c r="AL303" s="38">
        <v>0</v>
      </c>
      <c r="AM303" s="38">
        <v>0</v>
      </c>
      <c r="AN303" s="38">
        <v>0</v>
      </c>
      <c r="AO303" s="38">
        <v>0</v>
      </c>
      <c r="AP303" s="38">
        <v>0</v>
      </c>
      <c r="AQ303" s="38">
        <v>0</v>
      </c>
      <c r="AR303" s="38">
        <v>0</v>
      </c>
      <c r="AS303" s="38">
        <v>0</v>
      </c>
      <c r="AT303" s="38">
        <v>0</v>
      </c>
      <c r="AU303" s="38">
        <v>0</v>
      </c>
      <c r="AV303" s="38">
        <v>0</v>
      </c>
      <c r="AW303" s="38">
        <v>1.18832706</v>
      </c>
      <c r="AX303" s="38">
        <v>0</v>
      </c>
      <c r="AY303" s="38">
        <v>0</v>
      </c>
      <c r="AZ303" s="38">
        <v>0</v>
      </c>
      <c r="BA303" s="14" t="s">
        <v>126</v>
      </c>
    </row>
    <row r="304" spans="1:53" ht="31.5" x14ac:dyDescent="0.25">
      <c r="A304" s="27">
        <v>4033</v>
      </c>
      <c r="B304" s="36" t="s">
        <v>623</v>
      </c>
      <c r="C304" s="37" t="s">
        <v>630</v>
      </c>
      <c r="D304" s="36" t="s">
        <v>631</v>
      </c>
      <c r="E304" s="38">
        <v>0</v>
      </c>
      <c r="F304" s="38">
        <v>0</v>
      </c>
      <c r="G304" s="38">
        <v>0</v>
      </c>
      <c r="H304" s="38">
        <v>0</v>
      </c>
      <c r="I304" s="38">
        <v>0</v>
      </c>
      <c r="J304" s="38">
        <v>0</v>
      </c>
      <c r="K304" s="38">
        <v>0</v>
      </c>
      <c r="L304" s="38">
        <v>0</v>
      </c>
      <c r="M304" s="38">
        <v>0</v>
      </c>
      <c r="N304" s="38">
        <v>0</v>
      </c>
      <c r="O304" s="38">
        <v>0</v>
      </c>
      <c r="P304" s="38">
        <v>0</v>
      </c>
      <c r="Q304" s="38">
        <v>0</v>
      </c>
      <c r="R304" s="38">
        <v>0</v>
      </c>
      <c r="S304" s="38">
        <v>0</v>
      </c>
      <c r="T304" s="38">
        <v>0</v>
      </c>
      <c r="U304" s="38">
        <v>0</v>
      </c>
      <c r="V304" s="38">
        <v>0</v>
      </c>
      <c r="W304" s="38">
        <v>0</v>
      </c>
      <c r="X304" s="38">
        <v>0</v>
      </c>
      <c r="Y304" s="38">
        <v>0</v>
      </c>
      <c r="Z304" s="38">
        <v>0</v>
      </c>
      <c r="AA304" s="38">
        <v>0</v>
      </c>
      <c r="AB304" s="38">
        <v>0</v>
      </c>
      <c r="AC304" s="38">
        <v>0</v>
      </c>
      <c r="AD304" s="38">
        <v>0</v>
      </c>
      <c r="AE304" s="38">
        <v>0</v>
      </c>
      <c r="AF304" s="38">
        <v>0</v>
      </c>
      <c r="AG304" s="38">
        <v>0</v>
      </c>
      <c r="AH304" s="38">
        <v>0</v>
      </c>
      <c r="AI304" s="38">
        <v>0</v>
      </c>
      <c r="AJ304" s="38">
        <v>0</v>
      </c>
      <c r="AK304" s="38">
        <v>0</v>
      </c>
      <c r="AL304" s="38">
        <v>0</v>
      </c>
      <c r="AM304" s="38">
        <v>0</v>
      </c>
      <c r="AN304" s="38">
        <v>0</v>
      </c>
      <c r="AO304" s="38">
        <v>0</v>
      </c>
      <c r="AP304" s="38">
        <v>0</v>
      </c>
      <c r="AQ304" s="38">
        <v>0</v>
      </c>
      <c r="AR304" s="38">
        <v>0</v>
      </c>
      <c r="AS304" s="38">
        <v>0</v>
      </c>
      <c r="AT304" s="38">
        <v>0</v>
      </c>
      <c r="AU304" s="38">
        <v>0</v>
      </c>
      <c r="AV304" s="38">
        <v>0</v>
      </c>
      <c r="AW304" s="38">
        <v>12.231411504</v>
      </c>
      <c r="AX304" s="38">
        <v>0.15459776</v>
      </c>
      <c r="AY304" s="38">
        <v>0</v>
      </c>
      <c r="AZ304" s="38">
        <v>0</v>
      </c>
      <c r="BA304" s="14" t="s">
        <v>129</v>
      </c>
    </row>
    <row r="305" spans="1:53" ht="15.75" x14ac:dyDescent="0.25">
      <c r="A305" s="27">
        <v>4034</v>
      </c>
      <c r="B305" s="36" t="s">
        <v>623</v>
      </c>
      <c r="C305" s="37" t="s">
        <v>632</v>
      </c>
      <c r="D305" s="36" t="s">
        <v>633</v>
      </c>
      <c r="E305" s="38">
        <v>0</v>
      </c>
      <c r="F305" s="38">
        <v>0</v>
      </c>
      <c r="G305" s="38">
        <v>0</v>
      </c>
      <c r="H305" s="38">
        <v>0</v>
      </c>
      <c r="I305" s="38">
        <v>0</v>
      </c>
      <c r="J305" s="38">
        <v>0</v>
      </c>
      <c r="K305" s="38">
        <v>0</v>
      </c>
      <c r="L305" s="38">
        <v>0</v>
      </c>
      <c r="M305" s="38">
        <v>0</v>
      </c>
      <c r="N305" s="38">
        <v>0</v>
      </c>
      <c r="O305" s="38">
        <v>0</v>
      </c>
      <c r="P305" s="38">
        <v>0</v>
      </c>
      <c r="Q305" s="38">
        <v>0</v>
      </c>
      <c r="R305" s="38">
        <v>0</v>
      </c>
      <c r="S305" s="38">
        <v>0</v>
      </c>
      <c r="T305" s="38">
        <v>0</v>
      </c>
      <c r="U305" s="38">
        <v>0</v>
      </c>
      <c r="V305" s="38">
        <v>0</v>
      </c>
      <c r="W305" s="38">
        <v>0</v>
      </c>
      <c r="X305" s="38">
        <v>0</v>
      </c>
      <c r="Y305" s="38">
        <v>0</v>
      </c>
      <c r="Z305" s="38">
        <v>0</v>
      </c>
      <c r="AA305" s="38">
        <v>0</v>
      </c>
      <c r="AB305" s="38">
        <v>0</v>
      </c>
      <c r="AC305" s="38">
        <v>0</v>
      </c>
      <c r="AD305" s="38">
        <v>0</v>
      </c>
      <c r="AE305" s="38">
        <v>0</v>
      </c>
      <c r="AF305" s="38">
        <v>0</v>
      </c>
      <c r="AG305" s="38">
        <v>0</v>
      </c>
      <c r="AH305" s="38">
        <v>0</v>
      </c>
      <c r="AI305" s="38">
        <v>0</v>
      </c>
      <c r="AJ305" s="38">
        <v>0</v>
      </c>
      <c r="AK305" s="38">
        <v>0</v>
      </c>
      <c r="AL305" s="38">
        <v>0</v>
      </c>
      <c r="AM305" s="38">
        <v>0</v>
      </c>
      <c r="AN305" s="38">
        <v>0</v>
      </c>
      <c r="AO305" s="38">
        <v>0</v>
      </c>
      <c r="AP305" s="38">
        <v>0</v>
      </c>
      <c r="AQ305" s="38">
        <v>0</v>
      </c>
      <c r="AR305" s="38">
        <v>0</v>
      </c>
      <c r="AS305" s="38">
        <v>0</v>
      </c>
      <c r="AT305" s="38">
        <v>0</v>
      </c>
      <c r="AU305" s="38">
        <v>0</v>
      </c>
      <c r="AV305" s="38">
        <v>0</v>
      </c>
      <c r="AW305" s="38">
        <v>6.9822535404323247</v>
      </c>
      <c r="AX305" s="38">
        <v>0.97378142000000001</v>
      </c>
      <c r="AY305" s="38">
        <v>0</v>
      </c>
      <c r="AZ305" s="38">
        <v>0</v>
      </c>
      <c r="BA305" s="14" t="s">
        <v>129</v>
      </c>
    </row>
    <row r="306" spans="1:53" ht="31.5" x14ac:dyDescent="0.25">
      <c r="A306" s="27">
        <v>4035</v>
      </c>
      <c r="B306" s="36" t="s">
        <v>623</v>
      </c>
      <c r="C306" s="37" t="s">
        <v>634</v>
      </c>
      <c r="D306" s="36" t="s">
        <v>635</v>
      </c>
      <c r="E306" s="38">
        <v>0</v>
      </c>
      <c r="F306" s="38">
        <v>0</v>
      </c>
      <c r="G306" s="38">
        <v>0</v>
      </c>
      <c r="H306" s="38">
        <v>0</v>
      </c>
      <c r="I306" s="38">
        <v>0</v>
      </c>
      <c r="J306" s="38">
        <v>0</v>
      </c>
      <c r="K306" s="38">
        <v>0</v>
      </c>
      <c r="L306" s="38">
        <v>0</v>
      </c>
      <c r="M306" s="38">
        <v>0</v>
      </c>
      <c r="N306" s="38">
        <v>0</v>
      </c>
      <c r="O306" s="38">
        <v>0</v>
      </c>
      <c r="P306" s="38">
        <v>0</v>
      </c>
      <c r="Q306" s="38">
        <v>0</v>
      </c>
      <c r="R306" s="38">
        <v>0</v>
      </c>
      <c r="S306" s="38">
        <v>0</v>
      </c>
      <c r="T306" s="38">
        <v>0</v>
      </c>
      <c r="U306" s="38">
        <v>0</v>
      </c>
      <c r="V306" s="38">
        <v>0</v>
      </c>
      <c r="W306" s="38">
        <v>0</v>
      </c>
      <c r="X306" s="38">
        <v>0</v>
      </c>
      <c r="Y306" s="38">
        <v>0</v>
      </c>
      <c r="Z306" s="38">
        <v>0</v>
      </c>
      <c r="AA306" s="38">
        <v>0</v>
      </c>
      <c r="AB306" s="38">
        <v>0</v>
      </c>
      <c r="AC306" s="38">
        <v>0</v>
      </c>
      <c r="AD306" s="38">
        <v>0</v>
      </c>
      <c r="AE306" s="38">
        <v>0</v>
      </c>
      <c r="AF306" s="38">
        <v>0</v>
      </c>
      <c r="AG306" s="38">
        <v>0</v>
      </c>
      <c r="AH306" s="38">
        <v>0</v>
      </c>
      <c r="AI306" s="38">
        <v>0</v>
      </c>
      <c r="AJ306" s="38">
        <v>0</v>
      </c>
      <c r="AK306" s="38">
        <v>0</v>
      </c>
      <c r="AL306" s="38">
        <v>0</v>
      </c>
      <c r="AM306" s="38">
        <v>0</v>
      </c>
      <c r="AN306" s="38">
        <v>0</v>
      </c>
      <c r="AO306" s="38">
        <v>0</v>
      </c>
      <c r="AP306" s="38">
        <v>0</v>
      </c>
      <c r="AQ306" s="38">
        <v>0</v>
      </c>
      <c r="AR306" s="38">
        <v>0</v>
      </c>
      <c r="AS306" s="38">
        <v>0</v>
      </c>
      <c r="AT306" s="38">
        <v>0</v>
      </c>
      <c r="AU306" s="38">
        <v>0</v>
      </c>
      <c r="AV306" s="38">
        <v>0</v>
      </c>
      <c r="AW306" s="38">
        <v>1.1878243900000001</v>
      </c>
      <c r="AX306" s="38">
        <v>0</v>
      </c>
      <c r="AY306" s="38">
        <v>0</v>
      </c>
      <c r="AZ306" s="38">
        <v>0</v>
      </c>
      <c r="BA306" s="14" t="s">
        <v>136</v>
      </c>
    </row>
    <row r="307" spans="1:53" ht="15.75" x14ac:dyDescent="0.25">
      <c r="A307" s="27">
        <v>4036</v>
      </c>
      <c r="B307" s="36" t="s">
        <v>621</v>
      </c>
      <c r="C307" s="37" t="s">
        <v>636</v>
      </c>
      <c r="D307" s="36" t="s">
        <v>637</v>
      </c>
      <c r="E307" s="38">
        <v>0</v>
      </c>
      <c r="F307" s="38">
        <v>0</v>
      </c>
      <c r="G307" s="38">
        <v>0</v>
      </c>
      <c r="H307" s="38">
        <v>0</v>
      </c>
      <c r="I307" s="38">
        <v>0</v>
      </c>
      <c r="J307" s="38">
        <v>0</v>
      </c>
      <c r="K307" s="38">
        <v>0</v>
      </c>
      <c r="L307" s="38">
        <v>0</v>
      </c>
      <c r="M307" s="38">
        <v>0</v>
      </c>
      <c r="N307" s="38">
        <v>0</v>
      </c>
      <c r="O307" s="38">
        <v>0</v>
      </c>
      <c r="P307" s="38">
        <v>0</v>
      </c>
      <c r="Q307" s="38">
        <v>0</v>
      </c>
      <c r="R307" s="38">
        <v>0</v>
      </c>
      <c r="S307" s="38">
        <v>0</v>
      </c>
      <c r="T307" s="38">
        <v>0</v>
      </c>
      <c r="U307" s="38">
        <v>0</v>
      </c>
      <c r="V307" s="38">
        <v>0</v>
      </c>
      <c r="W307" s="38">
        <v>0</v>
      </c>
      <c r="X307" s="38">
        <v>0</v>
      </c>
      <c r="Y307" s="38">
        <v>0</v>
      </c>
      <c r="Z307" s="38">
        <v>0</v>
      </c>
      <c r="AA307" s="38">
        <v>0</v>
      </c>
      <c r="AB307" s="38">
        <v>0</v>
      </c>
      <c r="AC307" s="38">
        <v>0</v>
      </c>
      <c r="AD307" s="38">
        <v>0</v>
      </c>
      <c r="AE307" s="38">
        <v>0</v>
      </c>
      <c r="AF307" s="38">
        <v>0</v>
      </c>
      <c r="AG307" s="38">
        <v>0</v>
      </c>
      <c r="AH307" s="38">
        <v>0</v>
      </c>
      <c r="AI307" s="38">
        <v>0</v>
      </c>
      <c r="AJ307" s="38">
        <v>0</v>
      </c>
      <c r="AK307" s="38">
        <v>0</v>
      </c>
      <c r="AL307" s="38">
        <v>0</v>
      </c>
      <c r="AM307" s="38">
        <v>0</v>
      </c>
      <c r="AN307" s="38">
        <v>0</v>
      </c>
      <c r="AO307" s="38">
        <v>0</v>
      </c>
      <c r="AP307" s="38">
        <v>0</v>
      </c>
      <c r="AQ307" s="38">
        <v>0</v>
      </c>
      <c r="AR307" s="38">
        <v>0</v>
      </c>
      <c r="AS307" s="38">
        <v>0</v>
      </c>
      <c r="AT307" s="38">
        <v>0</v>
      </c>
      <c r="AU307" s="38">
        <v>0</v>
      </c>
      <c r="AV307" s="38">
        <v>0</v>
      </c>
      <c r="AW307" s="38">
        <v>0.63945652520426577</v>
      </c>
      <c r="AX307" s="38">
        <v>0</v>
      </c>
      <c r="AY307" s="38">
        <v>0</v>
      </c>
      <c r="AZ307" s="38">
        <v>0</v>
      </c>
      <c r="BA307" s="14" t="s">
        <v>139</v>
      </c>
    </row>
    <row r="308" spans="1:53" ht="15.75" x14ac:dyDescent="0.25">
      <c r="A308" s="27">
        <v>4037</v>
      </c>
      <c r="B308" s="36" t="s">
        <v>621</v>
      </c>
      <c r="C308" s="37" t="s">
        <v>638</v>
      </c>
      <c r="D308" s="36" t="s">
        <v>639</v>
      </c>
      <c r="E308" s="38">
        <v>0</v>
      </c>
      <c r="F308" s="38">
        <v>0</v>
      </c>
      <c r="G308" s="38">
        <v>0</v>
      </c>
      <c r="H308" s="38">
        <v>0</v>
      </c>
      <c r="I308" s="38">
        <v>0</v>
      </c>
      <c r="J308" s="38">
        <v>0</v>
      </c>
      <c r="K308" s="38">
        <v>0</v>
      </c>
      <c r="L308" s="38">
        <v>0</v>
      </c>
      <c r="M308" s="38">
        <v>0</v>
      </c>
      <c r="N308" s="38">
        <v>0</v>
      </c>
      <c r="O308" s="38">
        <v>0</v>
      </c>
      <c r="P308" s="38">
        <v>0</v>
      </c>
      <c r="Q308" s="38">
        <v>0</v>
      </c>
      <c r="R308" s="38">
        <v>0</v>
      </c>
      <c r="S308" s="38">
        <v>0</v>
      </c>
      <c r="T308" s="38">
        <v>0</v>
      </c>
      <c r="U308" s="38">
        <v>0</v>
      </c>
      <c r="V308" s="38">
        <v>0</v>
      </c>
      <c r="W308" s="38">
        <v>0</v>
      </c>
      <c r="X308" s="38">
        <v>0</v>
      </c>
      <c r="Y308" s="38">
        <v>0</v>
      </c>
      <c r="Z308" s="38">
        <v>0</v>
      </c>
      <c r="AA308" s="38">
        <v>0</v>
      </c>
      <c r="AB308" s="38">
        <v>0</v>
      </c>
      <c r="AC308" s="38">
        <v>0</v>
      </c>
      <c r="AD308" s="38">
        <v>0</v>
      </c>
      <c r="AE308" s="38">
        <v>0</v>
      </c>
      <c r="AF308" s="38">
        <v>0</v>
      </c>
      <c r="AG308" s="38">
        <v>0</v>
      </c>
      <c r="AH308" s="38">
        <v>0</v>
      </c>
      <c r="AI308" s="38">
        <v>0</v>
      </c>
      <c r="AJ308" s="38">
        <v>0</v>
      </c>
      <c r="AK308" s="38">
        <v>0</v>
      </c>
      <c r="AL308" s="38">
        <v>0</v>
      </c>
      <c r="AM308" s="38">
        <v>0</v>
      </c>
      <c r="AN308" s="38">
        <v>0</v>
      </c>
      <c r="AO308" s="38">
        <v>0</v>
      </c>
      <c r="AP308" s="38">
        <v>0</v>
      </c>
      <c r="AQ308" s="38">
        <v>0</v>
      </c>
      <c r="AR308" s="38">
        <v>0</v>
      </c>
      <c r="AS308" s="38">
        <v>0</v>
      </c>
      <c r="AT308" s="38">
        <v>0</v>
      </c>
      <c r="AU308" s="38">
        <v>0</v>
      </c>
      <c r="AV308" s="38">
        <v>0</v>
      </c>
      <c r="AW308" s="38">
        <v>1.3121680331390007</v>
      </c>
      <c r="AX308" s="38">
        <v>0</v>
      </c>
      <c r="AY308" s="38">
        <v>0</v>
      </c>
      <c r="AZ308" s="38">
        <v>0</v>
      </c>
      <c r="BA308" s="14" t="s">
        <v>139</v>
      </c>
    </row>
    <row r="309" spans="1:53" ht="31.5" x14ac:dyDescent="0.25">
      <c r="A309" s="27">
        <v>4038</v>
      </c>
      <c r="B309" s="36" t="s">
        <v>623</v>
      </c>
      <c r="C309" s="37" t="s">
        <v>640</v>
      </c>
      <c r="D309" s="36" t="s">
        <v>641</v>
      </c>
      <c r="E309" s="38">
        <v>0</v>
      </c>
      <c r="F309" s="38">
        <v>0</v>
      </c>
      <c r="G309" s="38">
        <v>0</v>
      </c>
      <c r="H309" s="38">
        <v>0</v>
      </c>
      <c r="I309" s="38">
        <v>0.1</v>
      </c>
      <c r="J309" s="38">
        <v>0</v>
      </c>
      <c r="K309" s="38">
        <v>0</v>
      </c>
      <c r="L309" s="38">
        <v>0</v>
      </c>
      <c r="M309" s="38">
        <v>0</v>
      </c>
      <c r="N309" s="38">
        <v>0</v>
      </c>
      <c r="O309" s="38">
        <v>0</v>
      </c>
      <c r="P309" s="38">
        <v>0</v>
      </c>
      <c r="Q309" s="38">
        <v>0</v>
      </c>
      <c r="R309" s="38">
        <v>0</v>
      </c>
      <c r="S309" s="38">
        <v>0</v>
      </c>
      <c r="T309" s="38">
        <v>0</v>
      </c>
      <c r="U309" s="38">
        <v>0</v>
      </c>
      <c r="V309" s="38">
        <v>0</v>
      </c>
      <c r="W309" s="38">
        <v>0</v>
      </c>
      <c r="X309" s="38">
        <v>0</v>
      </c>
      <c r="Y309" s="38">
        <v>0</v>
      </c>
      <c r="Z309" s="38">
        <v>0</v>
      </c>
      <c r="AA309" s="38">
        <v>0</v>
      </c>
      <c r="AB309" s="38">
        <v>0</v>
      </c>
      <c r="AC309" s="38">
        <v>0</v>
      </c>
      <c r="AD309" s="38">
        <v>0</v>
      </c>
      <c r="AE309" s="38">
        <v>0</v>
      </c>
      <c r="AF309" s="38">
        <v>0</v>
      </c>
      <c r="AG309" s="38">
        <v>0</v>
      </c>
      <c r="AH309" s="38">
        <v>0</v>
      </c>
      <c r="AI309" s="38">
        <v>0</v>
      </c>
      <c r="AJ309" s="38">
        <v>0</v>
      </c>
      <c r="AK309" s="38">
        <v>0</v>
      </c>
      <c r="AL309" s="38">
        <v>0</v>
      </c>
      <c r="AM309" s="38">
        <v>0</v>
      </c>
      <c r="AN309" s="38">
        <v>0</v>
      </c>
      <c r="AO309" s="38">
        <v>0</v>
      </c>
      <c r="AP309" s="38">
        <v>0</v>
      </c>
      <c r="AQ309" s="38">
        <v>0</v>
      </c>
      <c r="AR309" s="38">
        <v>0</v>
      </c>
      <c r="AS309" s="38">
        <v>0</v>
      </c>
      <c r="AT309" s="38">
        <v>0</v>
      </c>
      <c r="AU309" s="38">
        <v>0</v>
      </c>
      <c r="AV309" s="38">
        <v>0</v>
      </c>
      <c r="AW309" s="38">
        <v>2.7399322680768008</v>
      </c>
      <c r="AX309" s="38">
        <v>9.2642240000000001E-2</v>
      </c>
      <c r="AY309" s="38">
        <v>0</v>
      </c>
      <c r="AZ309" s="38">
        <v>0</v>
      </c>
      <c r="BA309" s="14" t="s">
        <v>142</v>
      </c>
    </row>
    <row r="310" spans="1:53" ht="31.5" x14ac:dyDescent="0.25">
      <c r="A310" s="27">
        <v>4039</v>
      </c>
      <c r="B310" s="36" t="s">
        <v>623</v>
      </c>
      <c r="C310" s="37" t="s">
        <v>642</v>
      </c>
      <c r="D310" s="36" t="s">
        <v>643</v>
      </c>
      <c r="E310" s="38">
        <v>0</v>
      </c>
      <c r="F310" s="38">
        <v>0</v>
      </c>
      <c r="G310" s="38">
        <v>0</v>
      </c>
      <c r="H310" s="38">
        <v>0</v>
      </c>
      <c r="I310" s="38">
        <v>0.45</v>
      </c>
      <c r="J310" s="38">
        <v>0</v>
      </c>
      <c r="K310" s="38">
        <v>0</v>
      </c>
      <c r="L310" s="38">
        <v>0</v>
      </c>
      <c r="M310" s="38">
        <v>0</v>
      </c>
      <c r="N310" s="38">
        <v>0</v>
      </c>
      <c r="O310" s="38">
        <v>0</v>
      </c>
      <c r="P310" s="38">
        <v>0</v>
      </c>
      <c r="Q310" s="38">
        <v>0</v>
      </c>
      <c r="R310" s="38">
        <v>0</v>
      </c>
      <c r="S310" s="38">
        <v>0</v>
      </c>
      <c r="T310" s="38">
        <v>0</v>
      </c>
      <c r="U310" s="38">
        <v>0</v>
      </c>
      <c r="V310" s="38">
        <v>0</v>
      </c>
      <c r="W310" s="38">
        <v>0</v>
      </c>
      <c r="X310" s="38">
        <v>0</v>
      </c>
      <c r="Y310" s="38">
        <v>0</v>
      </c>
      <c r="Z310" s="38">
        <v>0</v>
      </c>
      <c r="AA310" s="38">
        <v>0</v>
      </c>
      <c r="AB310" s="38">
        <v>0</v>
      </c>
      <c r="AC310" s="38">
        <v>0</v>
      </c>
      <c r="AD310" s="38">
        <v>0</v>
      </c>
      <c r="AE310" s="38">
        <v>0</v>
      </c>
      <c r="AF310" s="38">
        <v>0</v>
      </c>
      <c r="AG310" s="38">
        <v>0</v>
      </c>
      <c r="AH310" s="38">
        <v>0</v>
      </c>
      <c r="AI310" s="38">
        <v>0</v>
      </c>
      <c r="AJ310" s="38">
        <v>0</v>
      </c>
      <c r="AK310" s="38">
        <v>0</v>
      </c>
      <c r="AL310" s="38">
        <v>0</v>
      </c>
      <c r="AM310" s="38">
        <v>0</v>
      </c>
      <c r="AN310" s="38">
        <v>0</v>
      </c>
      <c r="AO310" s="38">
        <v>0</v>
      </c>
      <c r="AP310" s="38">
        <v>0</v>
      </c>
      <c r="AQ310" s="38">
        <v>0</v>
      </c>
      <c r="AR310" s="38">
        <v>0</v>
      </c>
      <c r="AS310" s="38">
        <v>0</v>
      </c>
      <c r="AT310" s="38">
        <v>0</v>
      </c>
      <c r="AU310" s="38">
        <v>0</v>
      </c>
      <c r="AV310" s="38">
        <v>0</v>
      </c>
      <c r="AW310" s="38">
        <v>9.5023109787349505</v>
      </c>
      <c r="AX310" s="38">
        <v>0.37192361000000002</v>
      </c>
      <c r="AY310" s="38">
        <v>0</v>
      </c>
      <c r="AZ310" s="38">
        <v>0</v>
      </c>
      <c r="BA310" s="14" t="s">
        <v>142</v>
      </c>
    </row>
    <row r="311" spans="1:53" ht="31.5" x14ac:dyDescent="0.25">
      <c r="A311" s="27">
        <v>4040</v>
      </c>
      <c r="B311" s="36" t="s">
        <v>623</v>
      </c>
      <c r="C311" s="37" t="s">
        <v>644</v>
      </c>
      <c r="D311" s="36" t="s">
        <v>645</v>
      </c>
      <c r="E311" s="38">
        <v>0</v>
      </c>
      <c r="F311" s="38">
        <v>0</v>
      </c>
      <c r="G311" s="38">
        <v>0</v>
      </c>
      <c r="H311" s="38">
        <v>0</v>
      </c>
      <c r="I311" s="38">
        <v>1.5</v>
      </c>
      <c r="J311" s="38">
        <v>0</v>
      </c>
      <c r="K311" s="38">
        <v>0</v>
      </c>
      <c r="L311" s="38">
        <v>0</v>
      </c>
      <c r="M311" s="38">
        <v>0</v>
      </c>
      <c r="N311" s="38">
        <v>0</v>
      </c>
      <c r="O311" s="38">
        <v>0</v>
      </c>
      <c r="P311" s="38">
        <v>0</v>
      </c>
      <c r="Q311" s="38">
        <v>0</v>
      </c>
      <c r="R311" s="38">
        <v>0</v>
      </c>
      <c r="S311" s="38">
        <v>0</v>
      </c>
      <c r="T311" s="38">
        <v>0</v>
      </c>
      <c r="U311" s="38">
        <v>0</v>
      </c>
      <c r="V311" s="38">
        <v>0</v>
      </c>
      <c r="W311" s="38">
        <v>0</v>
      </c>
      <c r="X311" s="38">
        <v>0</v>
      </c>
      <c r="Y311" s="38">
        <v>0</v>
      </c>
      <c r="Z311" s="38">
        <v>0</v>
      </c>
      <c r="AA311" s="38">
        <v>0</v>
      </c>
      <c r="AB311" s="38">
        <v>0</v>
      </c>
      <c r="AC311" s="38">
        <v>0</v>
      </c>
      <c r="AD311" s="38">
        <v>0</v>
      </c>
      <c r="AE311" s="38">
        <v>0</v>
      </c>
      <c r="AF311" s="38">
        <v>0</v>
      </c>
      <c r="AG311" s="38">
        <v>0</v>
      </c>
      <c r="AH311" s="38">
        <v>0</v>
      </c>
      <c r="AI311" s="38">
        <v>0</v>
      </c>
      <c r="AJ311" s="38">
        <v>0</v>
      </c>
      <c r="AK311" s="38">
        <v>0</v>
      </c>
      <c r="AL311" s="38">
        <v>0</v>
      </c>
      <c r="AM311" s="38">
        <v>0</v>
      </c>
      <c r="AN311" s="38">
        <v>0</v>
      </c>
      <c r="AO311" s="38">
        <v>0</v>
      </c>
      <c r="AP311" s="38">
        <v>0</v>
      </c>
      <c r="AQ311" s="38">
        <v>0</v>
      </c>
      <c r="AR311" s="38">
        <v>0</v>
      </c>
      <c r="AS311" s="38">
        <v>0</v>
      </c>
      <c r="AT311" s="38">
        <v>0</v>
      </c>
      <c r="AU311" s="38">
        <v>0</v>
      </c>
      <c r="AV311" s="38">
        <v>0</v>
      </c>
      <c r="AW311" s="38">
        <v>39.150297027641557</v>
      </c>
      <c r="AX311" s="38">
        <v>0</v>
      </c>
      <c r="AY311" s="38">
        <v>0</v>
      </c>
      <c r="AZ311" s="38">
        <v>0</v>
      </c>
      <c r="BA311" s="14" t="s">
        <v>142</v>
      </c>
    </row>
    <row r="312" spans="1:53" ht="15.75" x14ac:dyDescent="0.25">
      <c r="A312" s="27">
        <v>4041</v>
      </c>
      <c r="B312" s="36" t="s">
        <v>623</v>
      </c>
      <c r="C312" s="37" t="s">
        <v>646</v>
      </c>
      <c r="D312" s="36" t="s">
        <v>647</v>
      </c>
      <c r="E312" s="38">
        <v>0</v>
      </c>
      <c r="F312" s="38">
        <v>0</v>
      </c>
      <c r="G312" s="38">
        <v>0</v>
      </c>
      <c r="H312" s="38">
        <v>0</v>
      </c>
      <c r="I312" s="38">
        <v>1.8</v>
      </c>
      <c r="J312" s="38">
        <v>0</v>
      </c>
      <c r="K312" s="38">
        <v>0</v>
      </c>
      <c r="L312" s="38">
        <v>0</v>
      </c>
      <c r="M312" s="38">
        <v>0</v>
      </c>
      <c r="N312" s="38">
        <v>0</v>
      </c>
      <c r="O312" s="38">
        <v>0</v>
      </c>
      <c r="P312" s="38">
        <v>0</v>
      </c>
      <c r="Q312" s="38">
        <v>0</v>
      </c>
      <c r="R312" s="38">
        <v>0</v>
      </c>
      <c r="S312" s="38">
        <v>0</v>
      </c>
      <c r="T312" s="38">
        <v>0</v>
      </c>
      <c r="U312" s="38">
        <v>0</v>
      </c>
      <c r="V312" s="38">
        <v>0</v>
      </c>
      <c r="W312" s="38">
        <v>0</v>
      </c>
      <c r="X312" s="38">
        <v>0</v>
      </c>
      <c r="Y312" s="38">
        <v>0</v>
      </c>
      <c r="Z312" s="38">
        <v>0</v>
      </c>
      <c r="AA312" s="38">
        <v>0</v>
      </c>
      <c r="AB312" s="38">
        <v>0</v>
      </c>
      <c r="AC312" s="38">
        <v>0</v>
      </c>
      <c r="AD312" s="38">
        <v>0</v>
      </c>
      <c r="AE312" s="38">
        <v>0</v>
      </c>
      <c r="AF312" s="38">
        <v>0</v>
      </c>
      <c r="AG312" s="38">
        <v>0</v>
      </c>
      <c r="AH312" s="38">
        <v>0</v>
      </c>
      <c r="AI312" s="38">
        <v>0</v>
      </c>
      <c r="AJ312" s="38">
        <v>0</v>
      </c>
      <c r="AK312" s="38">
        <v>0</v>
      </c>
      <c r="AL312" s="38">
        <v>0</v>
      </c>
      <c r="AM312" s="38">
        <v>0</v>
      </c>
      <c r="AN312" s="38">
        <v>0</v>
      </c>
      <c r="AO312" s="38">
        <v>0</v>
      </c>
      <c r="AP312" s="38">
        <v>0</v>
      </c>
      <c r="AQ312" s="38">
        <v>0</v>
      </c>
      <c r="AR312" s="38">
        <v>0</v>
      </c>
      <c r="AS312" s="38">
        <v>0</v>
      </c>
      <c r="AT312" s="38">
        <v>0</v>
      </c>
      <c r="AU312" s="38">
        <v>0</v>
      </c>
      <c r="AV312" s="38">
        <v>0</v>
      </c>
      <c r="AW312" s="38">
        <v>16.734132268360828</v>
      </c>
      <c r="AX312" s="38">
        <v>0</v>
      </c>
      <c r="AY312" s="38">
        <v>0</v>
      </c>
      <c r="AZ312" s="38">
        <v>0</v>
      </c>
      <c r="BA312" s="14" t="s">
        <v>142</v>
      </c>
    </row>
    <row r="313" spans="1:53" ht="15.75" x14ac:dyDescent="0.25">
      <c r="A313" s="27">
        <v>4042</v>
      </c>
      <c r="B313" s="36" t="s">
        <v>621</v>
      </c>
      <c r="C313" s="37" t="s">
        <v>648</v>
      </c>
      <c r="D313" s="36" t="s">
        <v>649</v>
      </c>
      <c r="E313" s="38">
        <v>0</v>
      </c>
      <c r="F313" s="38">
        <v>0</v>
      </c>
      <c r="G313" s="38">
        <v>0</v>
      </c>
      <c r="H313" s="38">
        <v>0</v>
      </c>
      <c r="I313" s="38">
        <v>0</v>
      </c>
      <c r="J313" s="38">
        <v>0</v>
      </c>
      <c r="K313" s="38">
        <v>0</v>
      </c>
      <c r="L313" s="38">
        <v>0</v>
      </c>
      <c r="M313" s="38">
        <v>0</v>
      </c>
      <c r="N313" s="38">
        <v>0</v>
      </c>
      <c r="O313" s="38">
        <v>0</v>
      </c>
      <c r="P313" s="38">
        <v>0</v>
      </c>
      <c r="Q313" s="38">
        <v>0</v>
      </c>
      <c r="R313" s="38">
        <v>0</v>
      </c>
      <c r="S313" s="38">
        <v>0</v>
      </c>
      <c r="T313" s="38">
        <v>0</v>
      </c>
      <c r="U313" s="38">
        <v>0</v>
      </c>
      <c r="V313" s="38">
        <v>0</v>
      </c>
      <c r="W313" s="38">
        <v>0</v>
      </c>
      <c r="X313" s="38">
        <v>0</v>
      </c>
      <c r="Y313" s="38">
        <v>0</v>
      </c>
      <c r="Z313" s="38">
        <v>0</v>
      </c>
      <c r="AA313" s="38">
        <v>0</v>
      </c>
      <c r="AB313" s="38">
        <v>0</v>
      </c>
      <c r="AC313" s="38">
        <v>0</v>
      </c>
      <c r="AD313" s="38">
        <v>0</v>
      </c>
      <c r="AE313" s="38">
        <v>0</v>
      </c>
      <c r="AF313" s="38">
        <v>0</v>
      </c>
      <c r="AG313" s="38">
        <v>0</v>
      </c>
      <c r="AH313" s="38">
        <v>0</v>
      </c>
      <c r="AI313" s="38">
        <v>0</v>
      </c>
      <c r="AJ313" s="38">
        <v>0</v>
      </c>
      <c r="AK313" s="38">
        <v>0</v>
      </c>
      <c r="AL313" s="38">
        <v>0</v>
      </c>
      <c r="AM313" s="38">
        <v>0</v>
      </c>
      <c r="AN313" s="38">
        <v>0</v>
      </c>
      <c r="AO313" s="38">
        <v>0</v>
      </c>
      <c r="AP313" s="38">
        <v>0</v>
      </c>
      <c r="AQ313" s="38">
        <v>0</v>
      </c>
      <c r="AR313" s="38">
        <v>0</v>
      </c>
      <c r="AS313" s="38">
        <v>0</v>
      </c>
      <c r="AT313" s="38">
        <v>0</v>
      </c>
      <c r="AU313" s="38">
        <v>0</v>
      </c>
      <c r="AV313" s="38">
        <v>0</v>
      </c>
      <c r="AW313" s="38">
        <v>8.4614054060089803</v>
      </c>
      <c r="AX313" s="38">
        <v>1.9934450300000002</v>
      </c>
      <c r="AY313" s="38">
        <v>0</v>
      </c>
      <c r="AZ313" s="38">
        <v>0</v>
      </c>
      <c r="BA313" s="14" t="s">
        <v>147</v>
      </c>
    </row>
    <row r="314" spans="1:53" ht="47.25" x14ac:dyDescent="0.25">
      <c r="A314" s="27">
        <v>4043</v>
      </c>
      <c r="B314" s="36" t="s">
        <v>621</v>
      </c>
      <c r="C314" s="37" t="s">
        <v>650</v>
      </c>
      <c r="D314" s="36" t="s">
        <v>651</v>
      </c>
      <c r="E314" s="38">
        <v>0</v>
      </c>
      <c r="F314" s="38">
        <v>0</v>
      </c>
      <c r="G314" s="38">
        <v>0</v>
      </c>
      <c r="H314" s="38">
        <v>0</v>
      </c>
      <c r="I314" s="38">
        <v>0</v>
      </c>
      <c r="J314" s="38">
        <v>0</v>
      </c>
      <c r="K314" s="38">
        <v>0</v>
      </c>
      <c r="L314" s="38">
        <v>0</v>
      </c>
      <c r="M314" s="38">
        <v>0</v>
      </c>
      <c r="N314" s="38">
        <v>0</v>
      </c>
      <c r="O314" s="38">
        <v>0</v>
      </c>
      <c r="P314" s="38">
        <v>0</v>
      </c>
      <c r="Q314" s="38">
        <v>0</v>
      </c>
      <c r="R314" s="38">
        <v>0</v>
      </c>
      <c r="S314" s="38">
        <v>0</v>
      </c>
      <c r="T314" s="38">
        <v>0</v>
      </c>
      <c r="U314" s="38">
        <v>0</v>
      </c>
      <c r="V314" s="38">
        <v>0</v>
      </c>
      <c r="W314" s="38">
        <v>0</v>
      </c>
      <c r="X314" s="38">
        <v>0</v>
      </c>
      <c r="Y314" s="38">
        <v>0</v>
      </c>
      <c r="Z314" s="38">
        <v>0</v>
      </c>
      <c r="AA314" s="38">
        <v>0</v>
      </c>
      <c r="AB314" s="38">
        <v>0</v>
      </c>
      <c r="AC314" s="38">
        <v>0</v>
      </c>
      <c r="AD314" s="38">
        <v>0</v>
      </c>
      <c r="AE314" s="38">
        <v>0</v>
      </c>
      <c r="AF314" s="38">
        <v>0</v>
      </c>
      <c r="AG314" s="38">
        <v>0</v>
      </c>
      <c r="AH314" s="38">
        <v>0</v>
      </c>
      <c r="AI314" s="38">
        <v>0</v>
      </c>
      <c r="AJ314" s="38">
        <v>0</v>
      </c>
      <c r="AK314" s="38">
        <v>0</v>
      </c>
      <c r="AL314" s="38">
        <v>0</v>
      </c>
      <c r="AM314" s="38">
        <v>0</v>
      </c>
      <c r="AN314" s="38">
        <v>0</v>
      </c>
      <c r="AO314" s="38">
        <v>0</v>
      </c>
      <c r="AP314" s="38">
        <v>0</v>
      </c>
      <c r="AQ314" s="38">
        <v>0</v>
      </c>
      <c r="AR314" s="38">
        <v>0</v>
      </c>
      <c r="AS314" s="38">
        <v>0</v>
      </c>
      <c r="AT314" s="38">
        <v>0</v>
      </c>
      <c r="AU314" s="38">
        <v>0</v>
      </c>
      <c r="AV314" s="38">
        <v>0</v>
      </c>
      <c r="AW314" s="38">
        <v>1.46678683</v>
      </c>
      <c r="AX314" s="38">
        <v>2.2638394100000001</v>
      </c>
      <c r="AY314" s="38">
        <v>0</v>
      </c>
      <c r="AZ314" s="38">
        <v>0</v>
      </c>
      <c r="BA314" s="14" t="s">
        <v>150</v>
      </c>
    </row>
    <row r="315" spans="1:53" ht="47.25" x14ac:dyDescent="0.25">
      <c r="A315" s="27">
        <v>4044</v>
      </c>
      <c r="B315" s="36" t="s">
        <v>621</v>
      </c>
      <c r="C315" s="37" t="s">
        <v>652</v>
      </c>
      <c r="D315" s="36" t="s">
        <v>653</v>
      </c>
      <c r="E315" s="38">
        <v>0</v>
      </c>
      <c r="F315" s="38">
        <v>0</v>
      </c>
      <c r="G315" s="38">
        <v>0</v>
      </c>
      <c r="H315" s="38">
        <v>0</v>
      </c>
      <c r="I315" s="38">
        <v>0</v>
      </c>
      <c r="J315" s="38">
        <v>0</v>
      </c>
      <c r="K315" s="38">
        <v>0</v>
      </c>
      <c r="L315" s="38">
        <v>0</v>
      </c>
      <c r="M315" s="38">
        <v>0</v>
      </c>
      <c r="N315" s="38">
        <v>0</v>
      </c>
      <c r="O315" s="38">
        <v>0</v>
      </c>
      <c r="P315" s="38">
        <v>0</v>
      </c>
      <c r="Q315" s="38">
        <v>0</v>
      </c>
      <c r="R315" s="38">
        <v>0</v>
      </c>
      <c r="S315" s="38">
        <v>0</v>
      </c>
      <c r="T315" s="38">
        <v>0</v>
      </c>
      <c r="U315" s="38">
        <v>0</v>
      </c>
      <c r="V315" s="38">
        <v>0</v>
      </c>
      <c r="W315" s="38">
        <v>0</v>
      </c>
      <c r="X315" s="38">
        <v>0</v>
      </c>
      <c r="Y315" s="38">
        <v>0</v>
      </c>
      <c r="Z315" s="38">
        <v>0</v>
      </c>
      <c r="AA315" s="38">
        <v>0</v>
      </c>
      <c r="AB315" s="38">
        <v>0</v>
      </c>
      <c r="AC315" s="38">
        <v>0</v>
      </c>
      <c r="AD315" s="38">
        <v>0</v>
      </c>
      <c r="AE315" s="38">
        <v>0</v>
      </c>
      <c r="AF315" s="38">
        <v>0</v>
      </c>
      <c r="AG315" s="38">
        <v>0</v>
      </c>
      <c r="AH315" s="38">
        <v>0</v>
      </c>
      <c r="AI315" s="38">
        <v>0</v>
      </c>
      <c r="AJ315" s="38">
        <v>0</v>
      </c>
      <c r="AK315" s="38">
        <v>0</v>
      </c>
      <c r="AL315" s="38">
        <v>0</v>
      </c>
      <c r="AM315" s="38">
        <v>0</v>
      </c>
      <c r="AN315" s="38">
        <v>0</v>
      </c>
      <c r="AO315" s="38">
        <v>0</v>
      </c>
      <c r="AP315" s="38">
        <v>0</v>
      </c>
      <c r="AQ315" s="38">
        <v>0</v>
      </c>
      <c r="AR315" s="38">
        <v>0</v>
      </c>
      <c r="AS315" s="38">
        <v>0</v>
      </c>
      <c r="AT315" s="38">
        <v>0</v>
      </c>
      <c r="AU315" s="38">
        <v>0</v>
      </c>
      <c r="AV315" s="38">
        <v>0</v>
      </c>
      <c r="AW315" s="38">
        <v>2.1024400313763736</v>
      </c>
      <c r="AX315" s="38">
        <v>1.47603898</v>
      </c>
      <c r="AY315" s="38">
        <v>0</v>
      </c>
      <c r="AZ315" s="38">
        <v>0</v>
      </c>
      <c r="BA315" s="14" t="s">
        <v>150</v>
      </c>
    </row>
    <row r="316" spans="1:53" ht="47.25" x14ac:dyDescent="0.25">
      <c r="A316" s="27">
        <v>4045</v>
      </c>
      <c r="B316" s="36" t="s">
        <v>621</v>
      </c>
      <c r="C316" s="37" t="s">
        <v>654</v>
      </c>
      <c r="D316" s="36" t="s">
        <v>655</v>
      </c>
      <c r="E316" s="38">
        <v>0</v>
      </c>
      <c r="F316" s="38">
        <v>0</v>
      </c>
      <c r="G316" s="38">
        <v>0</v>
      </c>
      <c r="H316" s="38">
        <v>0</v>
      </c>
      <c r="I316" s="38">
        <v>0</v>
      </c>
      <c r="J316" s="38">
        <v>0</v>
      </c>
      <c r="K316" s="38">
        <v>0</v>
      </c>
      <c r="L316" s="38">
        <v>0</v>
      </c>
      <c r="M316" s="38">
        <v>0</v>
      </c>
      <c r="N316" s="38">
        <v>0</v>
      </c>
      <c r="O316" s="38">
        <v>0</v>
      </c>
      <c r="P316" s="38">
        <v>0</v>
      </c>
      <c r="Q316" s="38">
        <v>0</v>
      </c>
      <c r="R316" s="38">
        <v>0</v>
      </c>
      <c r="S316" s="38">
        <v>0</v>
      </c>
      <c r="T316" s="38">
        <v>0</v>
      </c>
      <c r="U316" s="38">
        <v>0</v>
      </c>
      <c r="V316" s="38">
        <v>0</v>
      </c>
      <c r="W316" s="38">
        <v>0</v>
      </c>
      <c r="X316" s="38">
        <v>0</v>
      </c>
      <c r="Y316" s="38">
        <v>0</v>
      </c>
      <c r="Z316" s="38">
        <v>0</v>
      </c>
      <c r="AA316" s="38">
        <v>0</v>
      </c>
      <c r="AB316" s="38">
        <v>0</v>
      </c>
      <c r="AC316" s="38">
        <v>0</v>
      </c>
      <c r="AD316" s="38">
        <v>0</v>
      </c>
      <c r="AE316" s="38">
        <v>0</v>
      </c>
      <c r="AF316" s="38">
        <v>0</v>
      </c>
      <c r="AG316" s="38">
        <v>0</v>
      </c>
      <c r="AH316" s="38">
        <v>0</v>
      </c>
      <c r="AI316" s="38">
        <v>0</v>
      </c>
      <c r="AJ316" s="38">
        <v>0</v>
      </c>
      <c r="AK316" s="38">
        <v>0</v>
      </c>
      <c r="AL316" s="38">
        <v>0</v>
      </c>
      <c r="AM316" s="38">
        <v>0</v>
      </c>
      <c r="AN316" s="38">
        <v>0</v>
      </c>
      <c r="AO316" s="38">
        <v>0</v>
      </c>
      <c r="AP316" s="38">
        <v>0</v>
      </c>
      <c r="AQ316" s="38">
        <v>0</v>
      </c>
      <c r="AR316" s="38">
        <v>0</v>
      </c>
      <c r="AS316" s="38">
        <v>0</v>
      </c>
      <c r="AT316" s="38">
        <v>0</v>
      </c>
      <c r="AU316" s="38">
        <v>0</v>
      </c>
      <c r="AV316" s="38">
        <v>0</v>
      </c>
      <c r="AW316" s="38">
        <v>0.97993661911695018</v>
      </c>
      <c r="AX316" s="38">
        <v>0</v>
      </c>
      <c r="AY316" s="38">
        <v>0</v>
      </c>
      <c r="AZ316" s="38">
        <v>0</v>
      </c>
      <c r="BA316" s="14" t="s">
        <v>150</v>
      </c>
    </row>
    <row r="317" spans="1:53" ht="47.25" x14ac:dyDescent="0.25">
      <c r="A317" s="27">
        <v>4046</v>
      </c>
      <c r="B317" s="36" t="s">
        <v>621</v>
      </c>
      <c r="C317" s="37" t="s">
        <v>656</v>
      </c>
      <c r="D317" s="36" t="s">
        <v>657</v>
      </c>
      <c r="E317" s="38">
        <v>0</v>
      </c>
      <c r="F317" s="38">
        <v>0</v>
      </c>
      <c r="G317" s="38">
        <v>0</v>
      </c>
      <c r="H317" s="38">
        <v>0</v>
      </c>
      <c r="I317" s="38">
        <v>0</v>
      </c>
      <c r="J317" s="38">
        <v>0</v>
      </c>
      <c r="K317" s="38">
        <v>0</v>
      </c>
      <c r="L317" s="38">
        <v>0</v>
      </c>
      <c r="M317" s="38">
        <v>0</v>
      </c>
      <c r="N317" s="38">
        <v>0</v>
      </c>
      <c r="O317" s="38">
        <v>0</v>
      </c>
      <c r="P317" s="38">
        <v>0</v>
      </c>
      <c r="Q317" s="38">
        <v>0</v>
      </c>
      <c r="R317" s="38">
        <v>0</v>
      </c>
      <c r="S317" s="38">
        <v>0</v>
      </c>
      <c r="T317" s="38">
        <v>0</v>
      </c>
      <c r="U317" s="38">
        <v>0</v>
      </c>
      <c r="V317" s="38">
        <v>0</v>
      </c>
      <c r="W317" s="38">
        <v>0</v>
      </c>
      <c r="X317" s="38">
        <v>0</v>
      </c>
      <c r="Y317" s="38">
        <v>0</v>
      </c>
      <c r="Z317" s="38">
        <v>0</v>
      </c>
      <c r="AA317" s="38">
        <v>0</v>
      </c>
      <c r="AB317" s="38">
        <v>0</v>
      </c>
      <c r="AC317" s="38">
        <v>0</v>
      </c>
      <c r="AD317" s="38">
        <v>0</v>
      </c>
      <c r="AE317" s="38">
        <v>0</v>
      </c>
      <c r="AF317" s="38">
        <v>0</v>
      </c>
      <c r="AG317" s="38">
        <v>0</v>
      </c>
      <c r="AH317" s="38">
        <v>0</v>
      </c>
      <c r="AI317" s="38">
        <v>0</v>
      </c>
      <c r="AJ317" s="38">
        <v>0</v>
      </c>
      <c r="AK317" s="38">
        <v>0</v>
      </c>
      <c r="AL317" s="38">
        <v>0</v>
      </c>
      <c r="AM317" s="38">
        <v>0</v>
      </c>
      <c r="AN317" s="38">
        <v>0</v>
      </c>
      <c r="AO317" s="38">
        <v>0</v>
      </c>
      <c r="AP317" s="38">
        <v>0</v>
      </c>
      <c r="AQ317" s="38">
        <v>0</v>
      </c>
      <c r="AR317" s="38">
        <v>0</v>
      </c>
      <c r="AS317" s="38">
        <v>0</v>
      </c>
      <c r="AT317" s="38">
        <v>0</v>
      </c>
      <c r="AU317" s="38">
        <v>0</v>
      </c>
      <c r="AV317" s="38">
        <v>0</v>
      </c>
      <c r="AW317" s="38">
        <v>1.2975879461501703</v>
      </c>
      <c r="AX317" s="38">
        <v>0</v>
      </c>
      <c r="AY317" s="38">
        <v>0</v>
      </c>
      <c r="AZ317" s="38">
        <v>0</v>
      </c>
      <c r="BA317" s="14" t="s">
        <v>150</v>
      </c>
    </row>
    <row r="318" spans="1:53" ht="15.75" x14ac:dyDescent="0.25">
      <c r="A318" s="27">
        <v>4047</v>
      </c>
      <c r="B318" s="36" t="s">
        <v>621</v>
      </c>
      <c r="C318" s="37" t="s">
        <v>658</v>
      </c>
      <c r="D318" s="36" t="s">
        <v>659</v>
      </c>
      <c r="E318" s="38">
        <v>0</v>
      </c>
      <c r="F318" s="38">
        <v>0</v>
      </c>
      <c r="G318" s="38">
        <v>0</v>
      </c>
      <c r="H318" s="38">
        <v>0</v>
      </c>
      <c r="I318" s="38">
        <v>0</v>
      </c>
      <c r="J318" s="38">
        <v>0</v>
      </c>
      <c r="K318" s="38">
        <v>0</v>
      </c>
      <c r="L318" s="38">
        <v>0</v>
      </c>
      <c r="M318" s="38">
        <v>0</v>
      </c>
      <c r="N318" s="38">
        <v>0</v>
      </c>
      <c r="O318" s="38">
        <v>0</v>
      </c>
      <c r="P318" s="38">
        <v>0</v>
      </c>
      <c r="Q318" s="38">
        <v>0</v>
      </c>
      <c r="R318" s="38">
        <v>0</v>
      </c>
      <c r="S318" s="38">
        <v>0</v>
      </c>
      <c r="T318" s="38">
        <v>0</v>
      </c>
      <c r="U318" s="38">
        <v>0</v>
      </c>
      <c r="V318" s="38">
        <v>0</v>
      </c>
      <c r="W318" s="38">
        <v>0</v>
      </c>
      <c r="X318" s="38">
        <v>0</v>
      </c>
      <c r="Y318" s="38">
        <v>0</v>
      </c>
      <c r="Z318" s="38">
        <v>0</v>
      </c>
      <c r="AA318" s="38">
        <v>0</v>
      </c>
      <c r="AB318" s="38">
        <v>0</v>
      </c>
      <c r="AC318" s="38">
        <v>0</v>
      </c>
      <c r="AD318" s="38">
        <v>0</v>
      </c>
      <c r="AE318" s="38">
        <v>0</v>
      </c>
      <c r="AF318" s="38">
        <v>0</v>
      </c>
      <c r="AG318" s="38">
        <v>0</v>
      </c>
      <c r="AH318" s="38">
        <v>0</v>
      </c>
      <c r="AI318" s="38">
        <v>0</v>
      </c>
      <c r="AJ318" s="38">
        <v>0</v>
      </c>
      <c r="AK318" s="38">
        <v>0</v>
      </c>
      <c r="AL318" s="38">
        <v>0</v>
      </c>
      <c r="AM318" s="38">
        <v>0</v>
      </c>
      <c r="AN318" s="38">
        <v>0</v>
      </c>
      <c r="AO318" s="38">
        <v>0</v>
      </c>
      <c r="AP318" s="38">
        <v>0</v>
      </c>
      <c r="AQ318" s="38">
        <v>0</v>
      </c>
      <c r="AR318" s="38">
        <v>0</v>
      </c>
      <c r="AS318" s="38">
        <v>0</v>
      </c>
      <c r="AT318" s="38">
        <v>0</v>
      </c>
      <c r="AU318" s="38">
        <v>0</v>
      </c>
      <c r="AV318" s="38">
        <v>0</v>
      </c>
      <c r="AW318" s="38">
        <v>0.30159026177652182</v>
      </c>
      <c r="AX318" s="38">
        <v>0</v>
      </c>
      <c r="AY318" s="38">
        <v>0</v>
      </c>
      <c r="AZ318" s="38">
        <v>0</v>
      </c>
      <c r="BA318" s="14" t="s">
        <v>179</v>
      </c>
    </row>
    <row r="319" spans="1:53" ht="15.75" x14ac:dyDescent="0.25">
      <c r="A319" s="27">
        <v>4048</v>
      </c>
      <c r="B319" s="36" t="s">
        <v>623</v>
      </c>
      <c r="C319" s="37" t="s">
        <v>660</v>
      </c>
      <c r="D319" s="36" t="s">
        <v>661</v>
      </c>
      <c r="E319" s="38">
        <v>0</v>
      </c>
      <c r="F319" s="38">
        <v>0</v>
      </c>
      <c r="G319" s="38">
        <v>0</v>
      </c>
      <c r="H319" s="38">
        <v>0</v>
      </c>
      <c r="I319" s="38">
        <v>0</v>
      </c>
      <c r="J319" s="38">
        <v>0</v>
      </c>
      <c r="K319" s="38">
        <v>0</v>
      </c>
      <c r="L319" s="38">
        <v>0</v>
      </c>
      <c r="M319" s="38">
        <v>0</v>
      </c>
      <c r="N319" s="38">
        <v>0</v>
      </c>
      <c r="O319" s="38">
        <v>0</v>
      </c>
      <c r="P319" s="38">
        <v>0</v>
      </c>
      <c r="Q319" s="38">
        <v>0</v>
      </c>
      <c r="R319" s="38">
        <v>0</v>
      </c>
      <c r="S319" s="38">
        <v>0</v>
      </c>
      <c r="T319" s="38">
        <v>0</v>
      </c>
      <c r="U319" s="38">
        <v>0</v>
      </c>
      <c r="V319" s="38">
        <v>0</v>
      </c>
      <c r="W319" s="38">
        <v>0</v>
      </c>
      <c r="X319" s="38">
        <v>0</v>
      </c>
      <c r="Y319" s="38">
        <v>0</v>
      </c>
      <c r="Z319" s="38">
        <v>0</v>
      </c>
      <c r="AA319" s="38">
        <v>0</v>
      </c>
      <c r="AB319" s="38">
        <v>0</v>
      </c>
      <c r="AC319" s="38">
        <v>0</v>
      </c>
      <c r="AD319" s="38">
        <v>0</v>
      </c>
      <c r="AE319" s="38">
        <v>0</v>
      </c>
      <c r="AF319" s="38">
        <v>0</v>
      </c>
      <c r="AG319" s="38">
        <v>0</v>
      </c>
      <c r="AH319" s="38">
        <v>0</v>
      </c>
      <c r="AI319" s="38">
        <v>0</v>
      </c>
      <c r="AJ319" s="38">
        <v>0</v>
      </c>
      <c r="AK319" s="38">
        <v>0</v>
      </c>
      <c r="AL319" s="38">
        <v>0</v>
      </c>
      <c r="AM319" s="38">
        <v>0</v>
      </c>
      <c r="AN319" s="38">
        <v>0</v>
      </c>
      <c r="AO319" s="38">
        <v>0</v>
      </c>
      <c r="AP319" s="38">
        <v>0</v>
      </c>
      <c r="AQ319" s="38">
        <v>0</v>
      </c>
      <c r="AR319" s="38">
        <v>0</v>
      </c>
      <c r="AS319" s="38">
        <v>0</v>
      </c>
      <c r="AT319" s="38">
        <v>0</v>
      </c>
      <c r="AU319" s="38">
        <v>0</v>
      </c>
      <c r="AV319" s="38">
        <v>0</v>
      </c>
      <c r="AW319" s="38">
        <v>8.3092254739999944</v>
      </c>
      <c r="AX319" s="38">
        <v>3.2448529499999998</v>
      </c>
      <c r="AY319" s="38">
        <v>0</v>
      </c>
      <c r="AZ319" s="38">
        <v>0</v>
      </c>
      <c r="BA319" s="14" t="s">
        <v>179</v>
      </c>
    </row>
    <row r="320" spans="1:53" ht="31.5" x14ac:dyDescent="0.25">
      <c r="A320" s="27">
        <v>4049</v>
      </c>
      <c r="B320" s="36" t="s">
        <v>623</v>
      </c>
      <c r="C320" s="37" t="s">
        <v>662</v>
      </c>
      <c r="D320" s="36" t="s">
        <v>663</v>
      </c>
      <c r="E320" s="38">
        <v>0</v>
      </c>
      <c r="F320" s="38">
        <v>0</v>
      </c>
      <c r="G320" s="38">
        <v>0</v>
      </c>
      <c r="H320" s="38">
        <v>0</v>
      </c>
      <c r="I320" s="38">
        <v>0</v>
      </c>
      <c r="J320" s="38">
        <v>0</v>
      </c>
      <c r="K320" s="38">
        <v>0</v>
      </c>
      <c r="L320" s="38">
        <v>0</v>
      </c>
      <c r="M320" s="38">
        <v>0</v>
      </c>
      <c r="N320" s="38">
        <v>0</v>
      </c>
      <c r="O320" s="38">
        <v>0</v>
      </c>
      <c r="P320" s="38">
        <v>0</v>
      </c>
      <c r="Q320" s="38">
        <v>0</v>
      </c>
      <c r="R320" s="38">
        <v>0</v>
      </c>
      <c r="S320" s="38">
        <v>0</v>
      </c>
      <c r="T320" s="38">
        <v>0</v>
      </c>
      <c r="U320" s="38">
        <v>0</v>
      </c>
      <c r="V320" s="38">
        <v>0</v>
      </c>
      <c r="W320" s="38">
        <v>0</v>
      </c>
      <c r="X320" s="38">
        <v>0</v>
      </c>
      <c r="Y320" s="38">
        <v>0</v>
      </c>
      <c r="Z320" s="38">
        <v>0</v>
      </c>
      <c r="AA320" s="38">
        <v>0</v>
      </c>
      <c r="AB320" s="38">
        <v>0</v>
      </c>
      <c r="AC320" s="38">
        <v>0</v>
      </c>
      <c r="AD320" s="38">
        <v>0</v>
      </c>
      <c r="AE320" s="38">
        <v>0</v>
      </c>
      <c r="AF320" s="38">
        <v>0</v>
      </c>
      <c r="AG320" s="38">
        <v>0</v>
      </c>
      <c r="AH320" s="38">
        <v>0</v>
      </c>
      <c r="AI320" s="38">
        <v>0</v>
      </c>
      <c r="AJ320" s="38">
        <v>0</v>
      </c>
      <c r="AK320" s="38">
        <v>0</v>
      </c>
      <c r="AL320" s="38">
        <v>0</v>
      </c>
      <c r="AM320" s="38">
        <v>0</v>
      </c>
      <c r="AN320" s="38">
        <v>0</v>
      </c>
      <c r="AO320" s="38">
        <v>0</v>
      </c>
      <c r="AP320" s="38">
        <v>0</v>
      </c>
      <c r="AQ320" s="38">
        <v>0</v>
      </c>
      <c r="AR320" s="38">
        <v>0</v>
      </c>
      <c r="AS320" s="38">
        <v>0</v>
      </c>
      <c r="AT320" s="38">
        <v>0</v>
      </c>
      <c r="AU320" s="38">
        <v>0</v>
      </c>
      <c r="AV320" s="38">
        <v>0</v>
      </c>
      <c r="AW320" s="38">
        <v>0.8341485921248345</v>
      </c>
      <c r="AX320" s="38">
        <v>0</v>
      </c>
      <c r="AY320" s="38">
        <v>0</v>
      </c>
      <c r="AZ320" s="38">
        <v>0</v>
      </c>
      <c r="BA320" s="14" t="s">
        <v>370</v>
      </c>
    </row>
    <row r="321" spans="1:53" ht="15.75" x14ac:dyDescent="0.25">
      <c r="A321" s="27">
        <v>4050</v>
      </c>
      <c r="B321" s="36" t="s">
        <v>621</v>
      </c>
      <c r="C321" s="37" t="s">
        <v>664</v>
      </c>
      <c r="D321" s="36" t="s">
        <v>665</v>
      </c>
      <c r="E321" s="38">
        <v>0</v>
      </c>
      <c r="F321" s="38">
        <v>0</v>
      </c>
      <c r="G321" s="38">
        <v>0</v>
      </c>
      <c r="H321" s="38">
        <v>0</v>
      </c>
      <c r="I321" s="38">
        <v>1.02</v>
      </c>
      <c r="J321" s="38">
        <v>0</v>
      </c>
      <c r="K321" s="38">
        <v>0</v>
      </c>
      <c r="L321" s="38">
        <v>0</v>
      </c>
      <c r="M321" s="38">
        <v>0</v>
      </c>
      <c r="N321" s="38">
        <v>0</v>
      </c>
      <c r="O321" s="38">
        <v>0</v>
      </c>
      <c r="P321" s="38">
        <v>0</v>
      </c>
      <c r="Q321" s="38">
        <v>0</v>
      </c>
      <c r="R321" s="38">
        <v>0</v>
      </c>
      <c r="S321" s="38">
        <v>0</v>
      </c>
      <c r="T321" s="38">
        <v>0</v>
      </c>
      <c r="U321" s="38">
        <v>0</v>
      </c>
      <c r="V321" s="38">
        <v>0</v>
      </c>
      <c r="W321" s="38">
        <v>0</v>
      </c>
      <c r="X321" s="38">
        <v>0</v>
      </c>
      <c r="Y321" s="38">
        <v>0</v>
      </c>
      <c r="Z321" s="38">
        <v>0</v>
      </c>
      <c r="AA321" s="38">
        <v>0</v>
      </c>
      <c r="AB321" s="38">
        <v>0</v>
      </c>
      <c r="AC321" s="38">
        <v>0</v>
      </c>
      <c r="AD321" s="38">
        <v>0</v>
      </c>
      <c r="AE321" s="38">
        <v>0</v>
      </c>
      <c r="AF321" s="38">
        <v>0</v>
      </c>
      <c r="AG321" s="38">
        <v>0</v>
      </c>
      <c r="AH321" s="38">
        <v>0</v>
      </c>
      <c r="AI321" s="38">
        <v>0</v>
      </c>
      <c r="AJ321" s="38">
        <v>0</v>
      </c>
      <c r="AK321" s="38">
        <v>0</v>
      </c>
      <c r="AL321" s="38">
        <v>0</v>
      </c>
      <c r="AM321" s="38">
        <v>0</v>
      </c>
      <c r="AN321" s="38">
        <v>0</v>
      </c>
      <c r="AO321" s="38">
        <v>0</v>
      </c>
      <c r="AP321" s="38">
        <v>0</v>
      </c>
      <c r="AQ321" s="38">
        <v>0</v>
      </c>
      <c r="AR321" s="38">
        <v>0</v>
      </c>
      <c r="AS321" s="38">
        <v>0</v>
      </c>
      <c r="AT321" s="38">
        <v>0</v>
      </c>
      <c r="AU321" s="38">
        <v>0</v>
      </c>
      <c r="AV321" s="38">
        <v>0</v>
      </c>
      <c r="AW321" s="38">
        <v>13.562635169898721</v>
      </c>
      <c r="AX321" s="38">
        <v>1.8009341700000001</v>
      </c>
      <c r="AY321" s="38">
        <v>0</v>
      </c>
      <c r="AZ321" s="38">
        <v>0</v>
      </c>
      <c r="BA321" s="14" t="s">
        <v>158</v>
      </c>
    </row>
    <row r="322" spans="1:53" ht="15.75" x14ac:dyDescent="0.25">
      <c r="A322" s="27">
        <v>4051</v>
      </c>
      <c r="B322" s="36" t="s">
        <v>621</v>
      </c>
      <c r="C322" s="37" t="s">
        <v>666</v>
      </c>
      <c r="D322" s="36" t="s">
        <v>667</v>
      </c>
      <c r="E322" s="38">
        <v>0</v>
      </c>
      <c r="F322" s="38">
        <v>0</v>
      </c>
      <c r="G322" s="38">
        <v>0</v>
      </c>
      <c r="H322" s="38">
        <v>0</v>
      </c>
      <c r="I322" s="38">
        <v>2.23</v>
      </c>
      <c r="J322" s="38">
        <v>0</v>
      </c>
      <c r="K322" s="38">
        <v>0</v>
      </c>
      <c r="L322" s="38">
        <v>0</v>
      </c>
      <c r="M322" s="38">
        <v>0</v>
      </c>
      <c r="N322" s="38">
        <v>0</v>
      </c>
      <c r="O322" s="38">
        <v>0</v>
      </c>
      <c r="P322" s="38">
        <v>0</v>
      </c>
      <c r="Q322" s="38">
        <v>0</v>
      </c>
      <c r="R322" s="38">
        <v>0</v>
      </c>
      <c r="S322" s="38">
        <v>0</v>
      </c>
      <c r="T322" s="38">
        <v>0</v>
      </c>
      <c r="U322" s="38">
        <v>0</v>
      </c>
      <c r="V322" s="38">
        <v>0</v>
      </c>
      <c r="W322" s="38">
        <v>0</v>
      </c>
      <c r="X322" s="38">
        <v>0</v>
      </c>
      <c r="Y322" s="38">
        <v>0</v>
      </c>
      <c r="Z322" s="38">
        <v>0</v>
      </c>
      <c r="AA322" s="38">
        <v>0</v>
      </c>
      <c r="AB322" s="38">
        <v>0</v>
      </c>
      <c r="AC322" s="38">
        <v>0</v>
      </c>
      <c r="AD322" s="38">
        <v>0</v>
      </c>
      <c r="AE322" s="38">
        <v>0</v>
      </c>
      <c r="AF322" s="38">
        <v>0</v>
      </c>
      <c r="AG322" s="38">
        <v>0</v>
      </c>
      <c r="AH322" s="38">
        <v>0</v>
      </c>
      <c r="AI322" s="38">
        <v>0</v>
      </c>
      <c r="AJ322" s="38">
        <v>0</v>
      </c>
      <c r="AK322" s="38">
        <v>0</v>
      </c>
      <c r="AL322" s="38">
        <v>0</v>
      </c>
      <c r="AM322" s="38">
        <v>0</v>
      </c>
      <c r="AN322" s="38">
        <v>0</v>
      </c>
      <c r="AO322" s="38">
        <v>0</v>
      </c>
      <c r="AP322" s="38">
        <v>0</v>
      </c>
      <c r="AQ322" s="38">
        <v>0</v>
      </c>
      <c r="AR322" s="38">
        <v>0</v>
      </c>
      <c r="AS322" s="38">
        <v>0</v>
      </c>
      <c r="AT322" s="38">
        <v>0</v>
      </c>
      <c r="AU322" s="38">
        <v>0</v>
      </c>
      <c r="AV322" s="38">
        <v>0</v>
      </c>
      <c r="AW322" s="38">
        <v>27.588009263119698</v>
      </c>
      <c r="AX322" s="38">
        <v>0.14652179000000001</v>
      </c>
      <c r="AY322" s="38">
        <v>0</v>
      </c>
      <c r="AZ322" s="38">
        <v>0</v>
      </c>
      <c r="BA322" s="14" t="s">
        <v>158</v>
      </c>
    </row>
    <row r="323" spans="1:53" ht="15.75" x14ac:dyDescent="0.25">
      <c r="A323" s="27">
        <v>4052</v>
      </c>
      <c r="B323" s="36" t="s">
        <v>621</v>
      </c>
      <c r="C323" s="37" t="s">
        <v>668</v>
      </c>
      <c r="D323" s="36" t="s">
        <v>669</v>
      </c>
      <c r="E323" s="38">
        <v>0</v>
      </c>
      <c r="F323" s="38">
        <v>0</v>
      </c>
      <c r="G323" s="38">
        <v>0</v>
      </c>
      <c r="H323" s="38">
        <v>0</v>
      </c>
      <c r="I323" s="38">
        <v>2.2599999999999998</v>
      </c>
      <c r="J323" s="38">
        <v>0</v>
      </c>
      <c r="K323" s="38">
        <v>0</v>
      </c>
      <c r="L323" s="38">
        <v>0</v>
      </c>
      <c r="M323" s="38">
        <v>0</v>
      </c>
      <c r="N323" s="38">
        <v>0</v>
      </c>
      <c r="O323" s="38">
        <v>0</v>
      </c>
      <c r="P323" s="38">
        <v>0</v>
      </c>
      <c r="Q323" s="38">
        <v>0</v>
      </c>
      <c r="R323" s="38">
        <v>0</v>
      </c>
      <c r="S323" s="38">
        <v>0</v>
      </c>
      <c r="T323" s="38">
        <v>0</v>
      </c>
      <c r="U323" s="38">
        <v>0</v>
      </c>
      <c r="V323" s="38">
        <v>0</v>
      </c>
      <c r="W323" s="38">
        <v>0</v>
      </c>
      <c r="X323" s="38">
        <v>0</v>
      </c>
      <c r="Y323" s="38">
        <v>0</v>
      </c>
      <c r="Z323" s="38">
        <v>0</v>
      </c>
      <c r="AA323" s="38">
        <v>0</v>
      </c>
      <c r="AB323" s="38">
        <v>0</v>
      </c>
      <c r="AC323" s="38">
        <v>0</v>
      </c>
      <c r="AD323" s="38">
        <v>0</v>
      </c>
      <c r="AE323" s="38">
        <v>0</v>
      </c>
      <c r="AF323" s="38">
        <v>0</v>
      </c>
      <c r="AG323" s="38">
        <v>0</v>
      </c>
      <c r="AH323" s="38">
        <v>0</v>
      </c>
      <c r="AI323" s="38">
        <v>0</v>
      </c>
      <c r="AJ323" s="38">
        <v>0</v>
      </c>
      <c r="AK323" s="38">
        <v>0</v>
      </c>
      <c r="AL323" s="38">
        <v>0</v>
      </c>
      <c r="AM323" s="38">
        <v>0</v>
      </c>
      <c r="AN323" s="38">
        <v>0</v>
      </c>
      <c r="AO323" s="38">
        <v>0</v>
      </c>
      <c r="AP323" s="38">
        <v>0</v>
      </c>
      <c r="AQ323" s="38">
        <v>0</v>
      </c>
      <c r="AR323" s="38">
        <v>0</v>
      </c>
      <c r="AS323" s="38">
        <v>0</v>
      </c>
      <c r="AT323" s="38">
        <v>0</v>
      </c>
      <c r="AU323" s="38">
        <v>0</v>
      </c>
      <c r="AV323" s="38">
        <v>0</v>
      </c>
      <c r="AW323" s="38">
        <v>84.126837690363743</v>
      </c>
      <c r="AX323" s="38">
        <v>1.70596426</v>
      </c>
      <c r="AY323" s="38">
        <v>0</v>
      </c>
      <c r="AZ323" s="38">
        <v>0</v>
      </c>
      <c r="BA323" s="14" t="s">
        <v>158</v>
      </c>
    </row>
    <row r="324" spans="1:53" ht="31.5" x14ac:dyDescent="0.25">
      <c r="A324" s="27">
        <v>4053</v>
      </c>
      <c r="B324" s="36" t="s">
        <v>621</v>
      </c>
      <c r="C324" s="37" t="s">
        <v>670</v>
      </c>
      <c r="D324" s="36" t="s">
        <v>671</v>
      </c>
      <c r="E324" s="38">
        <v>0</v>
      </c>
      <c r="F324" s="38">
        <v>0</v>
      </c>
      <c r="G324" s="38">
        <v>0</v>
      </c>
      <c r="H324" s="38">
        <v>0</v>
      </c>
      <c r="I324" s="38">
        <v>2.6</v>
      </c>
      <c r="J324" s="38">
        <v>0</v>
      </c>
      <c r="K324" s="38">
        <v>0</v>
      </c>
      <c r="L324" s="38">
        <v>0</v>
      </c>
      <c r="M324" s="38">
        <v>0</v>
      </c>
      <c r="N324" s="38">
        <v>0</v>
      </c>
      <c r="O324" s="38">
        <v>0</v>
      </c>
      <c r="P324" s="38">
        <v>0</v>
      </c>
      <c r="Q324" s="38">
        <v>0</v>
      </c>
      <c r="R324" s="38">
        <v>0</v>
      </c>
      <c r="S324" s="38">
        <v>0</v>
      </c>
      <c r="T324" s="38">
        <v>0</v>
      </c>
      <c r="U324" s="38">
        <v>0</v>
      </c>
      <c r="V324" s="38">
        <v>0</v>
      </c>
      <c r="W324" s="38">
        <v>0</v>
      </c>
      <c r="X324" s="38">
        <v>0</v>
      </c>
      <c r="Y324" s="38">
        <v>0</v>
      </c>
      <c r="Z324" s="38">
        <v>0</v>
      </c>
      <c r="AA324" s="38">
        <v>0</v>
      </c>
      <c r="AB324" s="38">
        <v>0</v>
      </c>
      <c r="AC324" s="38">
        <v>0</v>
      </c>
      <c r="AD324" s="38">
        <v>0</v>
      </c>
      <c r="AE324" s="38">
        <v>0</v>
      </c>
      <c r="AF324" s="38">
        <v>0</v>
      </c>
      <c r="AG324" s="38">
        <v>0</v>
      </c>
      <c r="AH324" s="38">
        <v>0</v>
      </c>
      <c r="AI324" s="38">
        <v>0</v>
      </c>
      <c r="AJ324" s="38">
        <v>0</v>
      </c>
      <c r="AK324" s="38">
        <v>0</v>
      </c>
      <c r="AL324" s="38">
        <v>0</v>
      </c>
      <c r="AM324" s="38">
        <v>0</v>
      </c>
      <c r="AN324" s="38">
        <v>0</v>
      </c>
      <c r="AO324" s="38">
        <v>0</v>
      </c>
      <c r="AP324" s="38">
        <v>0</v>
      </c>
      <c r="AQ324" s="38">
        <v>0</v>
      </c>
      <c r="AR324" s="38">
        <v>0</v>
      </c>
      <c r="AS324" s="38">
        <v>0</v>
      </c>
      <c r="AT324" s="38">
        <v>0</v>
      </c>
      <c r="AU324" s="38">
        <v>0</v>
      </c>
      <c r="AV324" s="38">
        <v>0</v>
      </c>
      <c r="AW324" s="38">
        <v>15.016147917111006</v>
      </c>
      <c r="AX324" s="38">
        <v>0</v>
      </c>
      <c r="AY324" s="38">
        <v>0</v>
      </c>
      <c r="AZ324" s="38">
        <v>0</v>
      </c>
      <c r="BA324" s="14" t="s">
        <v>150</v>
      </c>
    </row>
    <row r="325" spans="1:53" ht="15.75" x14ac:dyDescent="0.25">
      <c r="A325" s="27">
        <v>4054</v>
      </c>
      <c r="B325" s="36" t="s">
        <v>621</v>
      </c>
      <c r="C325" s="37" t="s">
        <v>672</v>
      </c>
      <c r="D325" s="36" t="s">
        <v>673</v>
      </c>
      <c r="E325" s="38">
        <v>0</v>
      </c>
      <c r="F325" s="38">
        <v>0</v>
      </c>
      <c r="G325" s="38">
        <v>0</v>
      </c>
      <c r="H325" s="38">
        <v>0</v>
      </c>
      <c r="I325" s="38">
        <v>0.6</v>
      </c>
      <c r="J325" s="38">
        <v>0</v>
      </c>
      <c r="K325" s="38">
        <v>0</v>
      </c>
      <c r="L325" s="38">
        <v>0</v>
      </c>
      <c r="M325" s="38">
        <v>0</v>
      </c>
      <c r="N325" s="38">
        <v>0</v>
      </c>
      <c r="O325" s="38">
        <v>0</v>
      </c>
      <c r="P325" s="38">
        <v>0</v>
      </c>
      <c r="Q325" s="38">
        <v>0</v>
      </c>
      <c r="R325" s="38">
        <v>0</v>
      </c>
      <c r="S325" s="38">
        <v>0</v>
      </c>
      <c r="T325" s="38">
        <v>0</v>
      </c>
      <c r="U325" s="38">
        <v>0</v>
      </c>
      <c r="V325" s="38">
        <v>0</v>
      </c>
      <c r="W325" s="38">
        <v>0</v>
      </c>
      <c r="X325" s="38">
        <v>0</v>
      </c>
      <c r="Y325" s="38">
        <v>0</v>
      </c>
      <c r="Z325" s="38">
        <v>0</v>
      </c>
      <c r="AA325" s="38">
        <v>0</v>
      </c>
      <c r="AB325" s="38">
        <v>0</v>
      </c>
      <c r="AC325" s="38">
        <v>0</v>
      </c>
      <c r="AD325" s="38">
        <v>0</v>
      </c>
      <c r="AE325" s="38">
        <v>0</v>
      </c>
      <c r="AF325" s="38">
        <v>0</v>
      </c>
      <c r="AG325" s="38">
        <v>0</v>
      </c>
      <c r="AH325" s="38">
        <v>0</v>
      </c>
      <c r="AI325" s="38">
        <v>0</v>
      </c>
      <c r="AJ325" s="38">
        <v>0</v>
      </c>
      <c r="AK325" s="38">
        <v>0</v>
      </c>
      <c r="AL325" s="38">
        <v>0</v>
      </c>
      <c r="AM325" s="38">
        <v>0</v>
      </c>
      <c r="AN325" s="38">
        <v>0</v>
      </c>
      <c r="AO325" s="38">
        <v>0</v>
      </c>
      <c r="AP325" s="38">
        <v>0</v>
      </c>
      <c r="AQ325" s="38">
        <v>0</v>
      </c>
      <c r="AR325" s="38">
        <v>0</v>
      </c>
      <c r="AS325" s="38">
        <v>0</v>
      </c>
      <c r="AT325" s="38">
        <v>0</v>
      </c>
      <c r="AU325" s="38">
        <v>0</v>
      </c>
      <c r="AV325" s="38">
        <v>0</v>
      </c>
      <c r="AW325" s="38">
        <v>3.1504879489274096</v>
      </c>
      <c r="AX325" s="38">
        <v>1.16569335</v>
      </c>
      <c r="AY325" s="38">
        <v>0</v>
      </c>
      <c r="AZ325" s="38">
        <v>0</v>
      </c>
      <c r="BA325" s="14" t="s">
        <v>150</v>
      </c>
    </row>
    <row r="326" spans="1:53" ht="31.5" x14ac:dyDescent="0.25">
      <c r="A326" s="27">
        <v>4055</v>
      </c>
      <c r="B326" s="36" t="s">
        <v>623</v>
      </c>
      <c r="C326" s="37" t="s">
        <v>674</v>
      </c>
      <c r="D326" s="36" t="s">
        <v>675</v>
      </c>
      <c r="E326" s="38">
        <v>0.63</v>
      </c>
      <c r="F326" s="38">
        <v>0</v>
      </c>
      <c r="G326" s="38">
        <v>0</v>
      </c>
      <c r="H326" s="38">
        <v>0</v>
      </c>
      <c r="I326" s="38">
        <v>0.62</v>
      </c>
      <c r="J326" s="38">
        <v>0</v>
      </c>
      <c r="K326" s="38">
        <v>0</v>
      </c>
      <c r="L326" s="38">
        <v>0</v>
      </c>
      <c r="M326" s="38">
        <v>0</v>
      </c>
      <c r="N326" s="38">
        <v>0</v>
      </c>
      <c r="O326" s="38">
        <v>0</v>
      </c>
      <c r="P326" s="38">
        <v>0</v>
      </c>
      <c r="Q326" s="38">
        <v>0</v>
      </c>
      <c r="R326" s="38">
        <v>0</v>
      </c>
      <c r="S326" s="38">
        <v>0</v>
      </c>
      <c r="T326" s="38">
        <v>0</v>
      </c>
      <c r="U326" s="38">
        <v>0</v>
      </c>
      <c r="V326" s="38">
        <v>0</v>
      </c>
      <c r="W326" s="38">
        <v>0</v>
      </c>
      <c r="X326" s="38">
        <v>0</v>
      </c>
      <c r="Y326" s="38">
        <v>0</v>
      </c>
      <c r="Z326" s="38">
        <v>0</v>
      </c>
      <c r="AA326" s="38">
        <v>0</v>
      </c>
      <c r="AB326" s="38">
        <v>0</v>
      </c>
      <c r="AC326" s="38">
        <v>0</v>
      </c>
      <c r="AD326" s="38">
        <v>0</v>
      </c>
      <c r="AE326" s="38">
        <v>0</v>
      </c>
      <c r="AF326" s="38">
        <v>0</v>
      </c>
      <c r="AG326" s="38">
        <v>0</v>
      </c>
      <c r="AH326" s="38">
        <v>0</v>
      </c>
      <c r="AI326" s="38">
        <v>0</v>
      </c>
      <c r="AJ326" s="38">
        <v>0</v>
      </c>
      <c r="AK326" s="38">
        <v>0</v>
      </c>
      <c r="AL326" s="38">
        <v>0</v>
      </c>
      <c r="AM326" s="38">
        <v>0</v>
      </c>
      <c r="AN326" s="38">
        <v>0</v>
      </c>
      <c r="AO326" s="38">
        <v>0</v>
      </c>
      <c r="AP326" s="38">
        <v>0</v>
      </c>
      <c r="AQ326" s="38">
        <v>0</v>
      </c>
      <c r="AR326" s="38">
        <v>0</v>
      </c>
      <c r="AS326" s="38">
        <v>0</v>
      </c>
      <c r="AT326" s="38">
        <v>0</v>
      </c>
      <c r="AU326" s="38">
        <v>0</v>
      </c>
      <c r="AV326" s="38">
        <v>0</v>
      </c>
      <c r="AW326" s="38">
        <v>2.9009772486248391</v>
      </c>
      <c r="AX326" s="38">
        <v>0</v>
      </c>
      <c r="AY326" s="38">
        <v>0</v>
      </c>
      <c r="AZ326" s="38">
        <v>0</v>
      </c>
      <c r="BA326" s="14" t="s">
        <v>150</v>
      </c>
    </row>
    <row r="327" spans="1:53" ht="31.5" x14ac:dyDescent="0.25">
      <c r="A327" s="27">
        <v>4056</v>
      </c>
      <c r="B327" s="36" t="s">
        <v>623</v>
      </c>
      <c r="C327" s="37" t="s">
        <v>676</v>
      </c>
      <c r="D327" s="36" t="s">
        <v>677</v>
      </c>
      <c r="E327" s="38">
        <v>0.63</v>
      </c>
      <c r="F327" s="38">
        <v>0</v>
      </c>
      <c r="G327" s="38">
        <v>0</v>
      </c>
      <c r="H327" s="38">
        <v>0</v>
      </c>
      <c r="I327" s="38">
        <v>0.72</v>
      </c>
      <c r="J327" s="38">
        <v>0</v>
      </c>
      <c r="K327" s="38">
        <v>0</v>
      </c>
      <c r="L327" s="38">
        <v>0</v>
      </c>
      <c r="M327" s="38">
        <v>0</v>
      </c>
      <c r="N327" s="38">
        <v>0</v>
      </c>
      <c r="O327" s="38">
        <v>0</v>
      </c>
      <c r="P327" s="38">
        <v>0</v>
      </c>
      <c r="Q327" s="38">
        <v>0</v>
      </c>
      <c r="R327" s="38">
        <v>0</v>
      </c>
      <c r="S327" s="38">
        <v>0</v>
      </c>
      <c r="T327" s="38">
        <v>0</v>
      </c>
      <c r="U327" s="38">
        <v>0</v>
      </c>
      <c r="V327" s="38">
        <v>0</v>
      </c>
      <c r="W327" s="38">
        <v>0</v>
      </c>
      <c r="X327" s="38">
        <v>0</v>
      </c>
      <c r="Y327" s="38">
        <v>0</v>
      </c>
      <c r="Z327" s="38">
        <v>0</v>
      </c>
      <c r="AA327" s="38">
        <v>0</v>
      </c>
      <c r="AB327" s="38">
        <v>0</v>
      </c>
      <c r="AC327" s="38">
        <v>0</v>
      </c>
      <c r="AD327" s="38">
        <v>0</v>
      </c>
      <c r="AE327" s="38">
        <v>0</v>
      </c>
      <c r="AF327" s="38">
        <v>0</v>
      </c>
      <c r="AG327" s="38">
        <v>0</v>
      </c>
      <c r="AH327" s="38">
        <v>0</v>
      </c>
      <c r="AI327" s="38">
        <v>0</v>
      </c>
      <c r="AJ327" s="38">
        <v>0</v>
      </c>
      <c r="AK327" s="38">
        <v>0</v>
      </c>
      <c r="AL327" s="38">
        <v>0</v>
      </c>
      <c r="AM327" s="38">
        <v>0</v>
      </c>
      <c r="AN327" s="38">
        <v>0</v>
      </c>
      <c r="AO327" s="38">
        <v>0</v>
      </c>
      <c r="AP327" s="38">
        <v>0</v>
      </c>
      <c r="AQ327" s="38">
        <v>0</v>
      </c>
      <c r="AR327" s="38">
        <v>0</v>
      </c>
      <c r="AS327" s="38">
        <v>0</v>
      </c>
      <c r="AT327" s="38">
        <v>0</v>
      </c>
      <c r="AU327" s="38">
        <v>0</v>
      </c>
      <c r="AV327" s="38">
        <v>0</v>
      </c>
      <c r="AW327" s="38">
        <v>3.1470786702418501</v>
      </c>
      <c r="AX327" s="38">
        <v>0</v>
      </c>
      <c r="AY327" s="38">
        <v>0</v>
      </c>
      <c r="AZ327" s="38">
        <v>0</v>
      </c>
      <c r="BA327" s="14" t="s">
        <v>150</v>
      </c>
    </row>
    <row r="328" spans="1:53" ht="47.25" x14ac:dyDescent="0.25">
      <c r="A328" s="27">
        <v>4057</v>
      </c>
      <c r="B328" s="36" t="s">
        <v>621</v>
      </c>
      <c r="C328" s="37" t="s">
        <v>678</v>
      </c>
      <c r="D328" s="36" t="s">
        <v>679</v>
      </c>
      <c r="E328" s="38">
        <v>0</v>
      </c>
      <c r="F328" s="38">
        <v>0</v>
      </c>
      <c r="G328" s="38">
        <v>0</v>
      </c>
      <c r="H328" s="38">
        <v>0</v>
      </c>
      <c r="I328" s="38">
        <v>0</v>
      </c>
      <c r="J328" s="38">
        <v>0</v>
      </c>
      <c r="K328" s="38">
        <v>0</v>
      </c>
      <c r="L328" s="38">
        <v>0</v>
      </c>
      <c r="M328" s="38">
        <v>0</v>
      </c>
      <c r="N328" s="38">
        <v>0</v>
      </c>
      <c r="O328" s="38">
        <v>0</v>
      </c>
      <c r="P328" s="38">
        <v>0</v>
      </c>
      <c r="Q328" s="38">
        <v>0</v>
      </c>
      <c r="R328" s="38">
        <v>0</v>
      </c>
      <c r="S328" s="38">
        <v>0</v>
      </c>
      <c r="T328" s="38">
        <v>0</v>
      </c>
      <c r="U328" s="38">
        <v>0</v>
      </c>
      <c r="V328" s="38">
        <v>0</v>
      </c>
      <c r="W328" s="38">
        <v>0</v>
      </c>
      <c r="X328" s="38">
        <v>0</v>
      </c>
      <c r="Y328" s="38">
        <v>0</v>
      </c>
      <c r="Z328" s="38">
        <v>0</v>
      </c>
      <c r="AA328" s="38">
        <v>0</v>
      </c>
      <c r="AB328" s="38">
        <v>0</v>
      </c>
      <c r="AC328" s="38">
        <v>0</v>
      </c>
      <c r="AD328" s="38">
        <v>0</v>
      </c>
      <c r="AE328" s="38">
        <v>0</v>
      </c>
      <c r="AF328" s="38">
        <v>0</v>
      </c>
      <c r="AG328" s="38">
        <v>0</v>
      </c>
      <c r="AH328" s="38">
        <v>0</v>
      </c>
      <c r="AI328" s="38">
        <v>0</v>
      </c>
      <c r="AJ328" s="38">
        <v>0</v>
      </c>
      <c r="AK328" s="38">
        <v>0</v>
      </c>
      <c r="AL328" s="38">
        <v>0</v>
      </c>
      <c r="AM328" s="38">
        <v>0</v>
      </c>
      <c r="AN328" s="38">
        <v>0</v>
      </c>
      <c r="AO328" s="38">
        <v>0</v>
      </c>
      <c r="AP328" s="38">
        <v>0</v>
      </c>
      <c r="AQ328" s="38">
        <v>0</v>
      </c>
      <c r="AR328" s="38">
        <v>0</v>
      </c>
      <c r="AS328" s="38">
        <v>0</v>
      </c>
      <c r="AT328" s="38">
        <v>0</v>
      </c>
      <c r="AU328" s="38">
        <v>0</v>
      </c>
      <c r="AV328" s="38">
        <v>0</v>
      </c>
      <c r="AW328" s="38">
        <v>241.10669419695</v>
      </c>
      <c r="AX328" s="38">
        <v>2.5563093000000006</v>
      </c>
      <c r="AY328" s="38">
        <v>0</v>
      </c>
      <c r="AZ328" s="38">
        <v>0</v>
      </c>
      <c r="BA328" s="14" t="s">
        <v>150</v>
      </c>
    </row>
    <row r="329" spans="1:53" ht="31.5" x14ac:dyDescent="0.25">
      <c r="A329" s="27">
        <v>4058</v>
      </c>
      <c r="B329" s="36" t="s">
        <v>621</v>
      </c>
      <c r="C329" s="37" t="s">
        <v>680</v>
      </c>
      <c r="D329" s="36" t="s">
        <v>681</v>
      </c>
      <c r="E329" s="38">
        <v>0</v>
      </c>
      <c r="F329" s="38">
        <v>0</v>
      </c>
      <c r="G329" s="38">
        <v>0</v>
      </c>
      <c r="H329" s="38">
        <v>0</v>
      </c>
      <c r="I329" s="38">
        <v>5.4</v>
      </c>
      <c r="J329" s="38">
        <v>0</v>
      </c>
      <c r="K329" s="38">
        <v>0</v>
      </c>
      <c r="L329" s="38">
        <v>0</v>
      </c>
      <c r="M329" s="38">
        <v>0</v>
      </c>
      <c r="N329" s="38">
        <v>0</v>
      </c>
      <c r="O329" s="38">
        <v>0</v>
      </c>
      <c r="P329" s="38">
        <v>0</v>
      </c>
      <c r="Q329" s="38">
        <v>0</v>
      </c>
      <c r="R329" s="38">
        <v>0</v>
      </c>
      <c r="S329" s="38">
        <v>0</v>
      </c>
      <c r="T329" s="38">
        <v>0</v>
      </c>
      <c r="U329" s="38">
        <v>0</v>
      </c>
      <c r="V329" s="38">
        <v>0</v>
      </c>
      <c r="W329" s="38">
        <v>0</v>
      </c>
      <c r="X329" s="38">
        <v>0</v>
      </c>
      <c r="Y329" s="38">
        <v>0</v>
      </c>
      <c r="Z329" s="38">
        <v>0</v>
      </c>
      <c r="AA329" s="38">
        <v>0</v>
      </c>
      <c r="AB329" s="38">
        <v>0</v>
      </c>
      <c r="AC329" s="38">
        <v>0</v>
      </c>
      <c r="AD329" s="38">
        <v>0</v>
      </c>
      <c r="AE329" s="38">
        <v>0</v>
      </c>
      <c r="AF329" s="38">
        <v>0</v>
      </c>
      <c r="AG329" s="38">
        <v>0</v>
      </c>
      <c r="AH329" s="38">
        <v>0</v>
      </c>
      <c r="AI329" s="38">
        <v>0</v>
      </c>
      <c r="AJ329" s="38">
        <v>0</v>
      </c>
      <c r="AK329" s="38">
        <v>0</v>
      </c>
      <c r="AL329" s="38">
        <v>0</v>
      </c>
      <c r="AM329" s="38">
        <v>0</v>
      </c>
      <c r="AN329" s="38">
        <v>0</v>
      </c>
      <c r="AO329" s="38">
        <v>0</v>
      </c>
      <c r="AP329" s="38">
        <v>0</v>
      </c>
      <c r="AQ329" s="38">
        <v>0</v>
      </c>
      <c r="AR329" s="38">
        <v>0</v>
      </c>
      <c r="AS329" s="38">
        <v>0</v>
      </c>
      <c r="AT329" s="38">
        <v>0</v>
      </c>
      <c r="AU329" s="38">
        <v>0</v>
      </c>
      <c r="AV329" s="38">
        <v>0</v>
      </c>
      <c r="AW329" s="38">
        <v>37.989315565701958</v>
      </c>
      <c r="AX329" s="38">
        <v>0</v>
      </c>
      <c r="AY329" s="38">
        <v>0</v>
      </c>
      <c r="AZ329" s="38">
        <v>0</v>
      </c>
      <c r="BA329" s="14" t="s">
        <v>126</v>
      </c>
    </row>
    <row r="330" spans="1:53" ht="31.5" x14ac:dyDescent="0.25">
      <c r="A330" s="27">
        <v>4059</v>
      </c>
      <c r="B330" s="36" t="s">
        <v>621</v>
      </c>
      <c r="C330" s="37" t="s">
        <v>682</v>
      </c>
      <c r="D330" s="36" t="s">
        <v>683</v>
      </c>
      <c r="E330" s="38">
        <v>0</v>
      </c>
      <c r="F330" s="38">
        <v>0</v>
      </c>
      <c r="G330" s="38">
        <v>0</v>
      </c>
      <c r="H330" s="38">
        <v>0</v>
      </c>
      <c r="I330" s="38">
        <v>0</v>
      </c>
      <c r="J330" s="38">
        <v>0</v>
      </c>
      <c r="K330" s="38">
        <v>0</v>
      </c>
      <c r="L330" s="38">
        <v>0</v>
      </c>
      <c r="M330" s="38">
        <v>0</v>
      </c>
      <c r="N330" s="38">
        <v>0</v>
      </c>
      <c r="O330" s="38">
        <v>0</v>
      </c>
      <c r="P330" s="38">
        <v>0</v>
      </c>
      <c r="Q330" s="38">
        <v>0</v>
      </c>
      <c r="R330" s="38">
        <v>0</v>
      </c>
      <c r="S330" s="38">
        <v>0</v>
      </c>
      <c r="T330" s="38">
        <v>0</v>
      </c>
      <c r="U330" s="38">
        <v>0</v>
      </c>
      <c r="V330" s="38">
        <v>0</v>
      </c>
      <c r="W330" s="38">
        <v>0</v>
      </c>
      <c r="X330" s="38">
        <v>0</v>
      </c>
      <c r="Y330" s="38">
        <v>0</v>
      </c>
      <c r="Z330" s="38">
        <v>0</v>
      </c>
      <c r="AA330" s="38">
        <v>0</v>
      </c>
      <c r="AB330" s="38">
        <v>0</v>
      </c>
      <c r="AC330" s="38">
        <v>0</v>
      </c>
      <c r="AD330" s="38">
        <v>0</v>
      </c>
      <c r="AE330" s="38">
        <v>0</v>
      </c>
      <c r="AF330" s="38">
        <v>0</v>
      </c>
      <c r="AG330" s="38">
        <v>0</v>
      </c>
      <c r="AH330" s="38">
        <v>0</v>
      </c>
      <c r="AI330" s="38">
        <v>0</v>
      </c>
      <c r="AJ330" s="38">
        <v>0</v>
      </c>
      <c r="AK330" s="38">
        <v>0</v>
      </c>
      <c r="AL330" s="38">
        <v>0</v>
      </c>
      <c r="AM330" s="38">
        <v>0</v>
      </c>
      <c r="AN330" s="38">
        <v>0</v>
      </c>
      <c r="AO330" s="38">
        <v>0</v>
      </c>
      <c r="AP330" s="38">
        <v>0</v>
      </c>
      <c r="AQ330" s="38">
        <v>0</v>
      </c>
      <c r="AR330" s="38">
        <v>0</v>
      </c>
      <c r="AS330" s="38">
        <v>0</v>
      </c>
      <c r="AT330" s="38">
        <v>0</v>
      </c>
      <c r="AU330" s="38">
        <v>0</v>
      </c>
      <c r="AV330" s="38">
        <v>0</v>
      </c>
      <c r="AW330" s="38">
        <v>0</v>
      </c>
      <c r="AX330" s="38">
        <v>0</v>
      </c>
      <c r="AY330" s="38">
        <v>0</v>
      </c>
      <c r="AZ330" s="38">
        <v>0</v>
      </c>
      <c r="BA330" s="14" t="s">
        <v>176</v>
      </c>
    </row>
    <row r="331" spans="1:53" ht="31.5" x14ac:dyDescent="0.25">
      <c r="A331" s="27">
        <v>4060</v>
      </c>
      <c r="B331" s="36" t="s">
        <v>621</v>
      </c>
      <c r="C331" s="37" t="s">
        <v>684</v>
      </c>
      <c r="D331" s="36" t="s">
        <v>685</v>
      </c>
      <c r="E331" s="38">
        <v>0.16</v>
      </c>
      <c r="F331" s="38">
        <v>0</v>
      </c>
      <c r="G331" s="38">
        <v>0</v>
      </c>
      <c r="H331" s="38">
        <v>0</v>
      </c>
      <c r="I331" s="38">
        <v>1.026</v>
      </c>
      <c r="J331" s="38">
        <v>0</v>
      </c>
      <c r="K331" s="38">
        <v>0</v>
      </c>
      <c r="L331" s="38">
        <v>0</v>
      </c>
      <c r="M331" s="38">
        <v>0</v>
      </c>
      <c r="N331" s="38">
        <v>0</v>
      </c>
      <c r="O331" s="38">
        <v>0</v>
      </c>
      <c r="P331" s="38">
        <v>0</v>
      </c>
      <c r="Q331" s="38">
        <v>0</v>
      </c>
      <c r="R331" s="38">
        <v>0</v>
      </c>
      <c r="S331" s="38">
        <v>0</v>
      </c>
      <c r="T331" s="38">
        <v>0</v>
      </c>
      <c r="U331" s="38">
        <v>0</v>
      </c>
      <c r="V331" s="38">
        <v>0</v>
      </c>
      <c r="W331" s="38">
        <v>0</v>
      </c>
      <c r="X331" s="38">
        <v>0</v>
      </c>
      <c r="Y331" s="38">
        <v>0</v>
      </c>
      <c r="Z331" s="38">
        <v>0</v>
      </c>
      <c r="AA331" s="38">
        <v>0</v>
      </c>
      <c r="AB331" s="38">
        <v>0</v>
      </c>
      <c r="AC331" s="38">
        <v>0</v>
      </c>
      <c r="AD331" s="38">
        <v>0</v>
      </c>
      <c r="AE331" s="38">
        <v>0</v>
      </c>
      <c r="AF331" s="38">
        <v>0</v>
      </c>
      <c r="AG331" s="38">
        <v>0</v>
      </c>
      <c r="AH331" s="38">
        <v>0</v>
      </c>
      <c r="AI331" s="38">
        <v>0</v>
      </c>
      <c r="AJ331" s="38">
        <v>0</v>
      </c>
      <c r="AK331" s="38">
        <v>0</v>
      </c>
      <c r="AL331" s="38">
        <v>0</v>
      </c>
      <c r="AM331" s="38">
        <v>0</v>
      </c>
      <c r="AN331" s="38">
        <v>0</v>
      </c>
      <c r="AO331" s="38">
        <v>0</v>
      </c>
      <c r="AP331" s="38">
        <v>0</v>
      </c>
      <c r="AQ331" s="38">
        <v>0</v>
      </c>
      <c r="AR331" s="38">
        <v>0</v>
      </c>
      <c r="AS331" s="38">
        <v>0</v>
      </c>
      <c r="AT331" s="38">
        <v>0</v>
      </c>
      <c r="AU331" s="38">
        <v>0</v>
      </c>
      <c r="AV331" s="38">
        <v>0</v>
      </c>
      <c r="AW331" s="38">
        <v>7.8542143032632161</v>
      </c>
      <c r="AX331" s="38">
        <v>0</v>
      </c>
      <c r="AY331" s="38">
        <v>0</v>
      </c>
      <c r="AZ331" s="38">
        <v>0</v>
      </c>
      <c r="BA331" s="14" t="s">
        <v>518</v>
      </c>
    </row>
    <row r="332" spans="1:53" ht="78.75" x14ac:dyDescent="0.25">
      <c r="A332" s="27">
        <v>4061</v>
      </c>
      <c r="B332" s="36" t="s">
        <v>621</v>
      </c>
      <c r="C332" s="37" t="s">
        <v>686</v>
      </c>
      <c r="D332" s="36" t="s">
        <v>687</v>
      </c>
      <c r="E332" s="38">
        <v>0.25</v>
      </c>
      <c r="F332" s="38">
        <v>0</v>
      </c>
      <c r="G332" s="38">
        <v>0</v>
      </c>
      <c r="H332" s="38">
        <v>0</v>
      </c>
      <c r="I332" s="38">
        <v>1.77</v>
      </c>
      <c r="J332" s="38">
        <v>0</v>
      </c>
      <c r="K332" s="38">
        <v>0</v>
      </c>
      <c r="L332" s="38">
        <v>0</v>
      </c>
      <c r="M332" s="38">
        <v>0</v>
      </c>
      <c r="N332" s="38">
        <v>0</v>
      </c>
      <c r="O332" s="38">
        <v>0</v>
      </c>
      <c r="P332" s="38">
        <v>0</v>
      </c>
      <c r="Q332" s="38">
        <v>0</v>
      </c>
      <c r="R332" s="38">
        <v>0</v>
      </c>
      <c r="S332" s="38">
        <v>0</v>
      </c>
      <c r="T332" s="38">
        <v>0</v>
      </c>
      <c r="U332" s="38">
        <v>0</v>
      </c>
      <c r="V332" s="38">
        <v>0</v>
      </c>
      <c r="W332" s="38">
        <v>0</v>
      </c>
      <c r="X332" s="38">
        <v>0</v>
      </c>
      <c r="Y332" s="38">
        <v>0</v>
      </c>
      <c r="Z332" s="38">
        <v>0</v>
      </c>
      <c r="AA332" s="38">
        <v>0</v>
      </c>
      <c r="AB332" s="38">
        <v>0</v>
      </c>
      <c r="AC332" s="38">
        <v>0</v>
      </c>
      <c r="AD332" s="38">
        <v>0</v>
      </c>
      <c r="AE332" s="38">
        <v>0</v>
      </c>
      <c r="AF332" s="38">
        <v>0</v>
      </c>
      <c r="AG332" s="38">
        <v>0</v>
      </c>
      <c r="AH332" s="38">
        <v>0</v>
      </c>
      <c r="AI332" s="38">
        <v>0</v>
      </c>
      <c r="AJ332" s="38">
        <v>0</v>
      </c>
      <c r="AK332" s="38">
        <v>0</v>
      </c>
      <c r="AL332" s="38">
        <v>0</v>
      </c>
      <c r="AM332" s="38">
        <v>0</v>
      </c>
      <c r="AN332" s="38">
        <v>0</v>
      </c>
      <c r="AO332" s="38">
        <v>0</v>
      </c>
      <c r="AP332" s="38">
        <v>0</v>
      </c>
      <c r="AQ332" s="38">
        <v>0</v>
      </c>
      <c r="AR332" s="38">
        <v>0</v>
      </c>
      <c r="AS332" s="38">
        <v>0</v>
      </c>
      <c r="AT332" s="38">
        <v>0</v>
      </c>
      <c r="AU332" s="38">
        <v>0</v>
      </c>
      <c r="AV332" s="38">
        <v>0</v>
      </c>
      <c r="AW332" s="38">
        <v>9.3119569847937012</v>
      </c>
      <c r="AX332" s="38">
        <v>0</v>
      </c>
      <c r="AY332" s="38">
        <v>0</v>
      </c>
      <c r="AZ332" s="38">
        <v>0</v>
      </c>
      <c r="BA332" s="14" t="s">
        <v>239</v>
      </c>
    </row>
    <row r="333" spans="1:53" ht="63" x14ac:dyDescent="0.25">
      <c r="A333" s="27">
        <v>4062</v>
      </c>
      <c r="B333" s="36" t="s">
        <v>621</v>
      </c>
      <c r="C333" s="37" t="s">
        <v>688</v>
      </c>
      <c r="D333" s="36" t="s">
        <v>689</v>
      </c>
      <c r="E333" s="38">
        <v>0.16</v>
      </c>
      <c r="F333" s="38">
        <v>0</v>
      </c>
      <c r="G333" s="38">
        <v>0</v>
      </c>
      <c r="H333" s="38">
        <v>0</v>
      </c>
      <c r="I333" s="38">
        <v>2.14</v>
      </c>
      <c r="J333" s="38">
        <v>0</v>
      </c>
      <c r="K333" s="38">
        <v>0</v>
      </c>
      <c r="L333" s="38">
        <v>0</v>
      </c>
      <c r="M333" s="38">
        <v>0</v>
      </c>
      <c r="N333" s="38">
        <v>0</v>
      </c>
      <c r="O333" s="38">
        <v>0</v>
      </c>
      <c r="P333" s="38">
        <v>0</v>
      </c>
      <c r="Q333" s="38">
        <v>0</v>
      </c>
      <c r="R333" s="38">
        <v>0</v>
      </c>
      <c r="S333" s="38">
        <v>0</v>
      </c>
      <c r="T333" s="38">
        <v>0</v>
      </c>
      <c r="U333" s="38">
        <v>0</v>
      </c>
      <c r="V333" s="38">
        <v>0</v>
      </c>
      <c r="W333" s="38">
        <v>0</v>
      </c>
      <c r="X333" s="38">
        <v>0</v>
      </c>
      <c r="Y333" s="38">
        <v>0</v>
      </c>
      <c r="Z333" s="38">
        <v>0</v>
      </c>
      <c r="AA333" s="38">
        <v>0</v>
      </c>
      <c r="AB333" s="38">
        <v>0</v>
      </c>
      <c r="AC333" s="38">
        <v>0</v>
      </c>
      <c r="AD333" s="38">
        <v>0</v>
      </c>
      <c r="AE333" s="38">
        <v>0</v>
      </c>
      <c r="AF333" s="38">
        <v>0</v>
      </c>
      <c r="AG333" s="38">
        <v>0</v>
      </c>
      <c r="AH333" s="38">
        <v>0</v>
      </c>
      <c r="AI333" s="38">
        <v>0</v>
      </c>
      <c r="AJ333" s="38">
        <v>0</v>
      </c>
      <c r="AK333" s="38">
        <v>0</v>
      </c>
      <c r="AL333" s="38">
        <v>0</v>
      </c>
      <c r="AM333" s="38">
        <v>0</v>
      </c>
      <c r="AN333" s="38">
        <v>0</v>
      </c>
      <c r="AO333" s="38">
        <v>0</v>
      </c>
      <c r="AP333" s="38">
        <v>0</v>
      </c>
      <c r="AQ333" s="38">
        <v>0</v>
      </c>
      <c r="AR333" s="38">
        <v>0</v>
      </c>
      <c r="AS333" s="38">
        <v>0</v>
      </c>
      <c r="AT333" s="38">
        <v>0</v>
      </c>
      <c r="AU333" s="38">
        <v>0</v>
      </c>
      <c r="AV333" s="38">
        <v>0</v>
      </c>
      <c r="AW333" s="38">
        <v>8.8016214411414335</v>
      </c>
      <c r="AX333" s="38">
        <v>0</v>
      </c>
      <c r="AY333" s="38">
        <v>0</v>
      </c>
      <c r="AZ333" s="38">
        <v>0</v>
      </c>
      <c r="BA333" s="14" t="s">
        <v>249</v>
      </c>
    </row>
    <row r="334" spans="1:53" ht="47.25" x14ac:dyDescent="0.25">
      <c r="A334" s="27">
        <v>4063</v>
      </c>
      <c r="B334" s="36" t="s">
        <v>621</v>
      </c>
      <c r="C334" s="37" t="s">
        <v>690</v>
      </c>
      <c r="D334" s="36" t="s">
        <v>691</v>
      </c>
      <c r="E334" s="38">
        <v>0</v>
      </c>
      <c r="F334" s="38">
        <v>0</v>
      </c>
      <c r="G334" s="38">
        <v>0</v>
      </c>
      <c r="H334" s="38">
        <v>0</v>
      </c>
      <c r="I334" s="38">
        <v>0</v>
      </c>
      <c r="J334" s="38">
        <v>0</v>
      </c>
      <c r="K334" s="38">
        <v>0</v>
      </c>
      <c r="L334" s="38">
        <v>0</v>
      </c>
      <c r="M334" s="38">
        <v>0</v>
      </c>
      <c r="N334" s="38">
        <v>0</v>
      </c>
      <c r="O334" s="38">
        <v>0</v>
      </c>
      <c r="P334" s="38">
        <v>0</v>
      </c>
      <c r="Q334" s="38">
        <v>0</v>
      </c>
      <c r="R334" s="38">
        <v>0</v>
      </c>
      <c r="S334" s="38">
        <v>0</v>
      </c>
      <c r="T334" s="38">
        <v>0</v>
      </c>
      <c r="U334" s="38">
        <v>0</v>
      </c>
      <c r="V334" s="38">
        <v>0</v>
      </c>
      <c r="W334" s="38">
        <v>0</v>
      </c>
      <c r="X334" s="38">
        <v>0</v>
      </c>
      <c r="Y334" s="38">
        <v>0</v>
      </c>
      <c r="Z334" s="38">
        <v>0</v>
      </c>
      <c r="AA334" s="38">
        <v>0</v>
      </c>
      <c r="AB334" s="38">
        <v>0</v>
      </c>
      <c r="AC334" s="38">
        <v>0</v>
      </c>
      <c r="AD334" s="38">
        <v>0</v>
      </c>
      <c r="AE334" s="38">
        <v>0</v>
      </c>
      <c r="AF334" s="38">
        <v>0</v>
      </c>
      <c r="AG334" s="38">
        <v>0</v>
      </c>
      <c r="AH334" s="38">
        <v>0</v>
      </c>
      <c r="AI334" s="38">
        <v>0</v>
      </c>
      <c r="AJ334" s="38">
        <v>0</v>
      </c>
      <c r="AK334" s="38">
        <v>0</v>
      </c>
      <c r="AL334" s="38">
        <v>0</v>
      </c>
      <c r="AM334" s="38">
        <v>0</v>
      </c>
      <c r="AN334" s="38">
        <v>0</v>
      </c>
      <c r="AO334" s="38">
        <v>0</v>
      </c>
      <c r="AP334" s="38">
        <v>0</v>
      </c>
      <c r="AQ334" s="38">
        <v>0</v>
      </c>
      <c r="AR334" s="38">
        <v>0</v>
      </c>
      <c r="AS334" s="38">
        <v>0</v>
      </c>
      <c r="AT334" s="38">
        <v>0</v>
      </c>
      <c r="AU334" s="38">
        <v>0</v>
      </c>
      <c r="AV334" s="38">
        <v>0</v>
      </c>
      <c r="AW334" s="38">
        <v>21.887270357123256</v>
      </c>
      <c r="AX334" s="38">
        <v>13.52628962</v>
      </c>
      <c r="AY334" s="38">
        <v>0</v>
      </c>
      <c r="AZ334" s="38">
        <v>0</v>
      </c>
      <c r="BA334" s="14" t="s">
        <v>249</v>
      </c>
    </row>
    <row r="335" spans="1:53" ht="78.75" x14ac:dyDescent="0.25">
      <c r="A335" s="27">
        <v>4064</v>
      </c>
      <c r="B335" s="36" t="s">
        <v>621</v>
      </c>
      <c r="C335" s="37" t="s">
        <v>692</v>
      </c>
      <c r="D335" s="36" t="s">
        <v>693</v>
      </c>
      <c r="E335" s="38">
        <v>0.25</v>
      </c>
      <c r="F335" s="38">
        <v>0</v>
      </c>
      <c r="G335" s="38">
        <v>0</v>
      </c>
      <c r="H335" s="38">
        <v>0</v>
      </c>
      <c r="I335" s="38">
        <v>5.58</v>
      </c>
      <c r="J335" s="38">
        <v>0</v>
      </c>
      <c r="K335" s="38">
        <v>0</v>
      </c>
      <c r="L335" s="38">
        <v>0</v>
      </c>
      <c r="M335" s="38">
        <v>0</v>
      </c>
      <c r="N335" s="38">
        <v>0</v>
      </c>
      <c r="O335" s="38">
        <v>0</v>
      </c>
      <c r="P335" s="38">
        <v>0</v>
      </c>
      <c r="Q335" s="38">
        <v>0</v>
      </c>
      <c r="R335" s="38">
        <v>0</v>
      </c>
      <c r="S335" s="38">
        <v>0</v>
      </c>
      <c r="T335" s="38">
        <v>0</v>
      </c>
      <c r="U335" s="38">
        <v>0</v>
      </c>
      <c r="V335" s="38">
        <v>0</v>
      </c>
      <c r="W335" s="38">
        <v>0</v>
      </c>
      <c r="X335" s="38">
        <v>0</v>
      </c>
      <c r="Y335" s="38">
        <v>0</v>
      </c>
      <c r="Z335" s="38">
        <v>0</v>
      </c>
      <c r="AA335" s="38">
        <v>0</v>
      </c>
      <c r="AB335" s="38">
        <v>0</v>
      </c>
      <c r="AC335" s="38">
        <v>0</v>
      </c>
      <c r="AD335" s="38">
        <v>0</v>
      </c>
      <c r="AE335" s="38">
        <v>0</v>
      </c>
      <c r="AF335" s="38">
        <v>0</v>
      </c>
      <c r="AG335" s="38">
        <v>0</v>
      </c>
      <c r="AH335" s="38">
        <v>0</v>
      </c>
      <c r="AI335" s="38">
        <v>0</v>
      </c>
      <c r="AJ335" s="38">
        <v>0</v>
      </c>
      <c r="AK335" s="38">
        <v>0</v>
      </c>
      <c r="AL335" s="38">
        <v>0</v>
      </c>
      <c r="AM335" s="38">
        <v>0</v>
      </c>
      <c r="AN335" s="38">
        <v>0</v>
      </c>
      <c r="AO335" s="38">
        <v>0</v>
      </c>
      <c r="AP335" s="38">
        <v>0</v>
      </c>
      <c r="AQ335" s="38">
        <v>0</v>
      </c>
      <c r="AR335" s="38">
        <v>0</v>
      </c>
      <c r="AS335" s="38">
        <v>0</v>
      </c>
      <c r="AT335" s="38">
        <v>0</v>
      </c>
      <c r="AU335" s="38">
        <v>0</v>
      </c>
      <c r="AV335" s="38">
        <v>0</v>
      </c>
      <c r="AW335" s="38">
        <v>14.625749565150175</v>
      </c>
      <c r="AX335" s="38">
        <v>0</v>
      </c>
      <c r="AY335" s="38">
        <v>0</v>
      </c>
      <c r="AZ335" s="38">
        <v>0</v>
      </c>
      <c r="BA335" s="14" t="s">
        <v>694</v>
      </c>
    </row>
    <row r="336" spans="1:53" ht="126" x14ac:dyDescent="0.25">
      <c r="A336" s="27">
        <v>4065</v>
      </c>
      <c r="B336" s="36" t="s">
        <v>621</v>
      </c>
      <c r="C336" s="37" t="s">
        <v>695</v>
      </c>
      <c r="D336" s="36" t="s">
        <v>696</v>
      </c>
      <c r="E336" s="38">
        <v>0.25</v>
      </c>
      <c r="F336" s="38">
        <v>0</v>
      </c>
      <c r="G336" s="38">
        <v>0</v>
      </c>
      <c r="H336" s="38">
        <v>0</v>
      </c>
      <c r="I336" s="38">
        <v>2.04</v>
      </c>
      <c r="J336" s="38">
        <v>0</v>
      </c>
      <c r="K336" s="38">
        <v>0</v>
      </c>
      <c r="L336" s="38">
        <v>0</v>
      </c>
      <c r="M336" s="38">
        <v>0</v>
      </c>
      <c r="N336" s="38">
        <v>0</v>
      </c>
      <c r="O336" s="38">
        <v>0</v>
      </c>
      <c r="P336" s="38">
        <v>0</v>
      </c>
      <c r="Q336" s="38">
        <v>0</v>
      </c>
      <c r="R336" s="38">
        <v>0</v>
      </c>
      <c r="S336" s="38">
        <v>0</v>
      </c>
      <c r="T336" s="38">
        <v>0</v>
      </c>
      <c r="U336" s="38">
        <v>0</v>
      </c>
      <c r="V336" s="38">
        <v>0</v>
      </c>
      <c r="W336" s="38">
        <v>0</v>
      </c>
      <c r="X336" s="38">
        <v>0</v>
      </c>
      <c r="Y336" s="38">
        <v>0</v>
      </c>
      <c r="Z336" s="38">
        <v>0</v>
      </c>
      <c r="AA336" s="38">
        <v>0</v>
      </c>
      <c r="AB336" s="38">
        <v>0</v>
      </c>
      <c r="AC336" s="38">
        <v>0</v>
      </c>
      <c r="AD336" s="38">
        <v>0</v>
      </c>
      <c r="AE336" s="38">
        <v>0</v>
      </c>
      <c r="AF336" s="38">
        <v>0</v>
      </c>
      <c r="AG336" s="38">
        <v>0</v>
      </c>
      <c r="AH336" s="38">
        <v>0</v>
      </c>
      <c r="AI336" s="38">
        <v>0</v>
      </c>
      <c r="AJ336" s="38">
        <v>0</v>
      </c>
      <c r="AK336" s="38">
        <v>0</v>
      </c>
      <c r="AL336" s="38">
        <v>0</v>
      </c>
      <c r="AM336" s="38">
        <v>0</v>
      </c>
      <c r="AN336" s="38">
        <v>0</v>
      </c>
      <c r="AO336" s="38">
        <v>0</v>
      </c>
      <c r="AP336" s="38">
        <v>0</v>
      </c>
      <c r="AQ336" s="38">
        <v>0</v>
      </c>
      <c r="AR336" s="38">
        <v>0</v>
      </c>
      <c r="AS336" s="38">
        <v>0</v>
      </c>
      <c r="AT336" s="38">
        <v>0</v>
      </c>
      <c r="AU336" s="38">
        <v>0</v>
      </c>
      <c r="AV336" s="38">
        <v>0</v>
      </c>
      <c r="AW336" s="38">
        <v>12.28015685287788</v>
      </c>
      <c r="AX336" s="38">
        <v>0</v>
      </c>
      <c r="AY336" s="38">
        <v>0</v>
      </c>
      <c r="AZ336" s="38">
        <v>0</v>
      </c>
      <c r="BA336" s="14" t="s">
        <v>694</v>
      </c>
    </row>
    <row r="337" spans="1:53" ht="31.5" x14ac:dyDescent="0.25">
      <c r="A337" s="27">
        <v>4066</v>
      </c>
      <c r="B337" s="36" t="s">
        <v>621</v>
      </c>
      <c r="C337" s="37" t="s">
        <v>697</v>
      </c>
      <c r="D337" s="36" t="s">
        <v>698</v>
      </c>
      <c r="E337" s="38">
        <v>0</v>
      </c>
      <c r="F337" s="38">
        <v>0</v>
      </c>
      <c r="G337" s="38">
        <v>0</v>
      </c>
      <c r="H337" s="38">
        <v>0</v>
      </c>
      <c r="I337" s="38">
        <v>5.1999999999999993</v>
      </c>
      <c r="J337" s="38">
        <v>0</v>
      </c>
      <c r="K337" s="38">
        <v>0</v>
      </c>
      <c r="L337" s="38">
        <v>0</v>
      </c>
      <c r="M337" s="38">
        <v>0</v>
      </c>
      <c r="N337" s="38">
        <v>0</v>
      </c>
      <c r="O337" s="38">
        <v>0</v>
      </c>
      <c r="P337" s="38">
        <v>0</v>
      </c>
      <c r="Q337" s="38">
        <v>0</v>
      </c>
      <c r="R337" s="38">
        <v>0</v>
      </c>
      <c r="S337" s="38">
        <v>0</v>
      </c>
      <c r="T337" s="38">
        <v>0</v>
      </c>
      <c r="U337" s="38">
        <v>0</v>
      </c>
      <c r="V337" s="38">
        <v>0</v>
      </c>
      <c r="W337" s="38">
        <v>0</v>
      </c>
      <c r="X337" s="38">
        <v>0</v>
      </c>
      <c r="Y337" s="38">
        <v>0</v>
      </c>
      <c r="Z337" s="38">
        <v>0</v>
      </c>
      <c r="AA337" s="38">
        <v>0</v>
      </c>
      <c r="AB337" s="38">
        <v>0</v>
      </c>
      <c r="AC337" s="38">
        <v>0</v>
      </c>
      <c r="AD337" s="38">
        <v>0</v>
      </c>
      <c r="AE337" s="38">
        <v>0</v>
      </c>
      <c r="AF337" s="38">
        <v>0</v>
      </c>
      <c r="AG337" s="38">
        <v>0</v>
      </c>
      <c r="AH337" s="38">
        <v>0</v>
      </c>
      <c r="AI337" s="38">
        <v>0</v>
      </c>
      <c r="AJ337" s="38">
        <v>0</v>
      </c>
      <c r="AK337" s="38">
        <v>0</v>
      </c>
      <c r="AL337" s="38">
        <v>0</v>
      </c>
      <c r="AM337" s="38">
        <v>0</v>
      </c>
      <c r="AN337" s="38">
        <v>0</v>
      </c>
      <c r="AO337" s="38">
        <v>0</v>
      </c>
      <c r="AP337" s="38">
        <v>0</v>
      </c>
      <c r="AQ337" s="38">
        <v>0</v>
      </c>
      <c r="AR337" s="38">
        <v>0</v>
      </c>
      <c r="AS337" s="38">
        <v>0</v>
      </c>
      <c r="AT337" s="38">
        <v>0</v>
      </c>
      <c r="AU337" s="38">
        <v>0</v>
      </c>
      <c r="AV337" s="38">
        <v>0</v>
      </c>
      <c r="AW337" s="38">
        <v>99.670265611221851</v>
      </c>
      <c r="AX337" s="38">
        <v>6.0234960900000001</v>
      </c>
      <c r="AY337" s="38">
        <v>0</v>
      </c>
      <c r="AZ337" s="38">
        <v>0</v>
      </c>
      <c r="BA337" s="14" t="s">
        <v>150</v>
      </c>
    </row>
    <row r="338" spans="1:53" ht="31.5" x14ac:dyDescent="0.25">
      <c r="A338" s="27">
        <v>4067</v>
      </c>
      <c r="B338" s="36" t="s">
        <v>621</v>
      </c>
      <c r="C338" s="37" t="s">
        <v>699</v>
      </c>
      <c r="D338" s="36" t="s">
        <v>700</v>
      </c>
      <c r="E338" s="38">
        <v>0</v>
      </c>
      <c r="F338" s="38">
        <v>0</v>
      </c>
      <c r="G338" s="38">
        <v>0</v>
      </c>
      <c r="H338" s="38">
        <v>0</v>
      </c>
      <c r="I338" s="38">
        <v>2.2000000000000002</v>
      </c>
      <c r="J338" s="38">
        <v>0</v>
      </c>
      <c r="K338" s="38">
        <v>0</v>
      </c>
      <c r="L338" s="38">
        <v>0</v>
      </c>
      <c r="M338" s="38">
        <v>0</v>
      </c>
      <c r="N338" s="38">
        <v>0</v>
      </c>
      <c r="O338" s="38">
        <v>0</v>
      </c>
      <c r="P338" s="38">
        <v>0</v>
      </c>
      <c r="Q338" s="38">
        <v>0</v>
      </c>
      <c r="R338" s="38">
        <v>0</v>
      </c>
      <c r="S338" s="38">
        <v>0</v>
      </c>
      <c r="T338" s="38">
        <v>0</v>
      </c>
      <c r="U338" s="38">
        <v>0</v>
      </c>
      <c r="V338" s="38">
        <v>0</v>
      </c>
      <c r="W338" s="38">
        <v>0</v>
      </c>
      <c r="X338" s="38">
        <v>0</v>
      </c>
      <c r="Y338" s="38">
        <v>0</v>
      </c>
      <c r="Z338" s="38">
        <v>0</v>
      </c>
      <c r="AA338" s="38">
        <v>0</v>
      </c>
      <c r="AB338" s="38">
        <v>0</v>
      </c>
      <c r="AC338" s="38">
        <v>0</v>
      </c>
      <c r="AD338" s="38">
        <v>0</v>
      </c>
      <c r="AE338" s="38">
        <v>0</v>
      </c>
      <c r="AF338" s="38">
        <v>0</v>
      </c>
      <c r="AG338" s="38">
        <v>0</v>
      </c>
      <c r="AH338" s="38">
        <v>0</v>
      </c>
      <c r="AI338" s="38">
        <v>0</v>
      </c>
      <c r="AJ338" s="38">
        <v>0</v>
      </c>
      <c r="AK338" s="38">
        <v>0</v>
      </c>
      <c r="AL338" s="38">
        <v>0</v>
      </c>
      <c r="AM338" s="38">
        <v>0</v>
      </c>
      <c r="AN338" s="38">
        <v>0</v>
      </c>
      <c r="AO338" s="38">
        <v>0</v>
      </c>
      <c r="AP338" s="38">
        <v>0</v>
      </c>
      <c r="AQ338" s="38">
        <v>0</v>
      </c>
      <c r="AR338" s="38">
        <v>0</v>
      </c>
      <c r="AS338" s="38">
        <v>0</v>
      </c>
      <c r="AT338" s="38">
        <v>0</v>
      </c>
      <c r="AU338" s="38">
        <v>0</v>
      </c>
      <c r="AV338" s="38">
        <v>0</v>
      </c>
      <c r="AW338" s="38">
        <v>37.816464112881562</v>
      </c>
      <c r="AX338" s="38">
        <v>0</v>
      </c>
      <c r="AY338" s="38">
        <v>0</v>
      </c>
      <c r="AZ338" s="38">
        <v>0</v>
      </c>
      <c r="BA338" s="14" t="s">
        <v>150</v>
      </c>
    </row>
    <row r="339" spans="1:53" ht="47.25" x14ac:dyDescent="0.25">
      <c r="A339" s="27">
        <v>4068</v>
      </c>
      <c r="B339" s="36" t="s">
        <v>621</v>
      </c>
      <c r="C339" s="37" t="s">
        <v>701</v>
      </c>
      <c r="D339" s="36" t="s">
        <v>702</v>
      </c>
      <c r="E339" s="38">
        <v>0.4</v>
      </c>
      <c r="F339" s="38">
        <v>0</v>
      </c>
      <c r="G339" s="38">
        <v>0</v>
      </c>
      <c r="H339" s="38">
        <v>0</v>
      </c>
      <c r="I339" s="38">
        <v>1.8</v>
      </c>
      <c r="J339" s="38">
        <v>0</v>
      </c>
      <c r="K339" s="38">
        <v>0</v>
      </c>
      <c r="L339" s="38">
        <v>0</v>
      </c>
      <c r="M339" s="38">
        <v>0</v>
      </c>
      <c r="N339" s="38">
        <v>0</v>
      </c>
      <c r="O339" s="38">
        <v>0</v>
      </c>
      <c r="P339" s="38">
        <v>0</v>
      </c>
      <c r="Q339" s="38">
        <v>0</v>
      </c>
      <c r="R339" s="38">
        <v>0</v>
      </c>
      <c r="S339" s="38">
        <v>0</v>
      </c>
      <c r="T339" s="38">
        <v>0</v>
      </c>
      <c r="U339" s="38">
        <v>0</v>
      </c>
      <c r="V339" s="38">
        <v>0</v>
      </c>
      <c r="W339" s="38">
        <v>0</v>
      </c>
      <c r="X339" s="38">
        <v>0</v>
      </c>
      <c r="Y339" s="38">
        <v>0</v>
      </c>
      <c r="Z339" s="38">
        <v>0</v>
      </c>
      <c r="AA339" s="38">
        <v>0</v>
      </c>
      <c r="AB339" s="38">
        <v>0</v>
      </c>
      <c r="AC339" s="38">
        <v>0</v>
      </c>
      <c r="AD339" s="38">
        <v>0</v>
      </c>
      <c r="AE339" s="38">
        <v>0</v>
      </c>
      <c r="AF339" s="38">
        <v>0</v>
      </c>
      <c r="AG339" s="38">
        <v>0</v>
      </c>
      <c r="AH339" s="38">
        <v>0</v>
      </c>
      <c r="AI339" s="38">
        <v>0</v>
      </c>
      <c r="AJ339" s="38">
        <v>0</v>
      </c>
      <c r="AK339" s="38">
        <v>0</v>
      </c>
      <c r="AL339" s="38">
        <v>0</v>
      </c>
      <c r="AM339" s="38">
        <v>0</v>
      </c>
      <c r="AN339" s="38">
        <v>0</v>
      </c>
      <c r="AO339" s="38">
        <v>0</v>
      </c>
      <c r="AP339" s="38">
        <v>0</v>
      </c>
      <c r="AQ339" s="38">
        <v>0</v>
      </c>
      <c r="AR339" s="38">
        <v>0</v>
      </c>
      <c r="AS339" s="38">
        <v>0</v>
      </c>
      <c r="AT339" s="38">
        <v>0</v>
      </c>
      <c r="AU339" s="38">
        <v>0</v>
      </c>
      <c r="AV339" s="38">
        <v>0</v>
      </c>
      <c r="AW339" s="38">
        <v>23.143804397687905</v>
      </c>
      <c r="AX339" s="38">
        <v>0</v>
      </c>
      <c r="AY339" s="38">
        <v>0</v>
      </c>
      <c r="AZ339" s="38">
        <v>0</v>
      </c>
      <c r="BA339" s="14" t="s">
        <v>142</v>
      </c>
    </row>
    <row r="340" spans="1:53" ht="47.25" x14ac:dyDescent="0.25">
      <c r="A340" s="27">
        <v>4069</v>
      </c>
      <c r="B340" s="36" t="s">
        <v>621</v>
      </c>
      <c r="C340" s="37" t="s">
        <v>703</v>
      </c>
      <c r="D340" s="36" t="s">
        <v>704</v>
      </c>
      <c r="E340" s="38">
        <v>0</v>
      </c>
      <c r="F340" s="38">
        <v>0</v>
      </c>
      <c r="G340" s="38">
        <v>0</v>
      </c>
      <c r="H340" s="38">
        <v>0</v>
      </c>
      <c r="I340" s="38">
        <v>6.4</v>
      </c>
      <c r="J340" s="38">
        <v>0</v>
      </c>
      <c r="K340" s="38">
        <v>0</v>
      </c>
      <c r="L340" s="38">
        <v>0</v>
      </c>
      <c r="M340" s="38">
        <v>0</v>
      </c>
      <c r="N340" s="38">
        <v>0</v>
      </c>
      <c r="O340" s="38">
        <v>0</v>
      </c>
      <c r="P340" s="38">
        <v>0</v>
      </c>
      <c r="Q340" s="38">
        <v>0</v>
      </c>
      <c r="R340" s="38">
        <v>0</v>
      </c>
      <c r="S340" s="38">
        <v>0</v>
      </c>
      <c r="T340" s="38">
        <v>0</v>
      </c>
      <c r="U340" s="38">
        <v>0</v>
      </c>
      <c r="V340" s="38">
        <v>0</v>
      </c>
      <c r="W340" s="38">
        <v>0</v>
      </c>
      <c r="X340" s="38">
        <v>0</v>
      </c>
      <c r="Y340" s="38">
        <v>0</v>
      </c>
      <c r="Z340" s="38">
        <v>0</v>
      </c>
      <c r="AA340" s="38">
        <v>0</v>
      </c>
      <c r="AB340" s="38">
        <v>0</v>
      </c>
      <c r="AC340" s="38">
        <v>0</v>
      </c>
      <c r="AD340" s="38">
        <v>0</v>
      </c>
      <c r="AE340" s="38">
        <v>0</v>
      </c>
      <c r="AF340" s="38">
        <v>0</v>
      </c>
      <c r="AG340" s="38">
        <v>0</v>
      </c>
      <c r="AH340" s="38">
        <v>0</v>
      </c>
      <c r="AI340" s="38">
        <v>0</v>
      </c>
      <c r="AJ340" s="38">
        <v>0</v>
      </c>
      <c r="AK340" s="38">
        <v>0</v>
      </c>
      <c r="AL340" s="38">
        <v>0</v>
      </c>
      <c r="AM340" s="38">
        <v>0</v>
      </c>
      <c r="AN340" s="38">
        <v>0</v>
      </c>
      <c r="AO340" s="38">
        <v>0</v>
      </c>
      <c r="AP340" s="38">
        <v>0</v>
      </c>
      <c r="AQ340" s="38">
        <v>0</v>
      </c>
      <c r="AR340" s="38">
        <v>0</v>
      </c>
      <c r="AS340" s="38">
        <v>0</v>
      </c>
      <c r="AT340" s="38">
        <v>0</v>
      </c>
      <c r="AU340" s="38">
        <v>0</v>
      </c>
      <c r="AV340" s="38">
        <v>0</v>
      </c>
      <c r="AW340" s="38">
        <v>103.11235570169114</v>
      </c>
      <c r="AX340" s="38">
        <v>0</v>
      </c>
      <c r="AY340" s="38">
        <v>0</v>
      </c>
      <c r="AZ340" s="38">
        <v>0</v>
      </c>
      <c r="BA340" s="14" t="s">
        <v>370</v>
      </c>
    </row>
    <row r="341" spans="1:53" ht="47.25" x14ac:dyDescent="0.25">
      <c r="A341" s="27">
        <v>4070</v>
      </c>
      <c r="B341" s="36" t="s">
        <v>621</v>
      </c>
      <c r="C341" s="37" t="s">
        <v>705</v>
      </c>
      <c r="D341" s="36" t="s">
        <v>706</v>
      </c>
      <c r="E341" s="38">
        <v>1.26</v>
      </c>
      <c r="F341" s="38">
        <v>0</v>
      </c>
      <c r="G341" s="38">
        <v>0</v>
      </c>
      <c r="H341" s="38">
        <v>0</v>
      </c>
      <c r="I341" s="38">
        <v>4.7</v>
      </c>
      <c r="J341" s="38">
        <v>0</v>
      </c>
      <c r="K341" s="38">
        <v>0</v>
      </c>
      <c r="L341" s="38">
        <v>0</v>
      </c>
      <c r="M341" s="38">
        <v>0</v>
      </c>
      <c r="N341" s="38">
        <v>0</v>
      </c>
      <c r="O341" s="38">
        <v>0</v>
      </c>
      <c r="P341" s="38">
        <v>0</v>
      </c>
      <c r="Q341" s="38">
        <v>0</v>
      </c>
      <c r="R341" s="38">
        <v>0</v>
      </c>
      <c r="S341" s="38">
        <v>0</v>
      </c>
      <c r="T341" s="38">
        <v>0</v>
      </c>
      <c r="U341" s="38">
        <v>0</v>
      </c>
      <c r="V341" s="38">
        <v>0</v>
      </c>
      <c r="W341" s="38">
        <v>0</v>
      </c>
      <c r="X341" s="38">
        <v>0</v>
      </c>
      <c r="Y341" s="38">
        <v>0</v>
      </c>
      <c r="Z341" s="38">
        <v>0</v>
      </c>
      <c r="AA341" s="38">
        <v>0</v>
      </c>
      <c r="AB341" s="38">
        <v>0</v>
      </c>
      <c r="AC341" s="38">
        <v>0</v>
      </c>
      <c r="AD341" s="38">
        <v>0</v>
      </c>
      <c r="AE341" s="38">
        <v>0</v>
      </c>
      <c r="AF341" s="38">
        <v>0</v>
      </c>
      <c r="AG341" s="38">
        <v>0</v>
      </c>
      <c r="AH341" s="38">
        <v>0</v>
      </c>
      <c r="AI341" s="38">
        <v>0</v>
      </c>
      <c r="AJ341" s="38">
        <v>0</v>
      </c>
      <c r="AK341" s="38">
        <v>0</v>
      </c>
      <c r="AL341" s="38">
        <v>0</v>
      </c>
      <c r="AM341" s="38">
        <v>0</v>
      </c>
      <c r="AN341" s="38">
        <v>0</v>
      </c>
      <c r="AO341" s="38">
        <v>0</v>
      </c>
      <c r="AP341" s="38">
        <v>0</v>
      </c>
      <c r="AQ341" s="38">
        <v>0</v>
      </c>
      <c r="AR341" s="38">
        <v>0</v>
      </c>
      <c r="AS341" s="38">
        <v>0</v>
      </c>
      <c r="AT341" s="38">
        <v>0</v>
      </c>
      <c r="AU341" s="38">
        <v>0</v>
      </c>
      <c r="AV341" s="38">
        <v>0</v>
      </c>
      <c r="AW341" s="38">
        <v>18.538877409805004</v>
      </c>
      <c r="AX341" s="38">
        <v>0</v>
      </c>
      <c r="AY341" s="38">
        <v>0</v>
      </c>
      <c r="AZ341" s="38">
        <v>0</v>
      </c>
      <c r="BA341" s="14" t="s">
        <v>142</v>
      </c>
    </row>
    <row r="342" spans="1:53" ht="31.5" x14ac:dyDescent="0.25">
      <c r="A342" s="27">
        <v>4071</v>
      </c>
      <c r="B342" s="36" t="s">
        <v>621</v>
      </c>
      <c r="C342" s="37" t="s">
        <v>707</v>
      </c>
      <c r="D342" s="36" t="s">
        <v>708</v>
      </c>
      <c r="E342" s="38">
        <v>0</v>
      </c>
      <c r="F342" s="38">
        <v>0</v>
      </c>
      <c r="G342" s="38">
        <v>0</v>
      </c>
      <c r="H342" s="38">
        <v>0</v>
      </c>
      <c r="I342" s="38">
        <v>0.15</v>
      </c>
      <c r="J342" s="38">
        <v>0</v>
      </c>
      <c r="K342" s="38">
        <v>0</v>
      </c>
      <c r="L342" s="38">
        <v>0</v>
      </c>
      <c r="M342" s="38">
        <v>0</v>
      </c>
      <c r="N342" s="38">
        <v>0</v>
      </c>
      <c r="O342" s="38">
        <v>0</v>
      </c>
      <c r="P342" s="38">
        <v>0</v>
      </c>
      <c r="Q342" s="38">
        <v>0</v>
      </c>
      <c r="R342" s="38">
        <v>0</v>
      </c>
      <c r="S342" s="38">
        <v>0</v>
      </c>
      <c r="T342" s="38">
        <v>0</v>
      </c>
      <c r="U342" s="38">
        <v>0</v>
      </c>
      <c r="V342" s="38">
        <v>0</v>
      </c>
      <c r="W342" s="38">
        <v>0</v>
      </c>
      <c r="X342" s="38">
        <v>0</v>
      </c>
      <c r="Y342" s="38">
        <v>0</v>
      </c>
      <c r="Z342" s="38">
        <v>0</v>
      </c>
      <c r="AA342" s="38">
        <v>0</v>
      </c>
      <c r="AB342" s="38">
        <v>0</v>
      </c>
      <c r="AC342" s="38">
        <v>0</v>
      </c>
      <c r="AD342" s="38">
        <v>0</v>
      </c>
      <c r="AE342" s="38">
        <v>0</v>
      </c>
      <c r="AF342" s="38">
        <v>0</v>
      </c>
      <c r="AG342" s="38">
        <v>0</v>
      </c>
      <c r="AH342" s="38">
        <v>0</v>
      </c>
      <c r="AI342" s="38">
        <v>0</v>
      </c>
      <c r="AJ342" s="38">
        <v>0</v>
      </c>
      <c r="AK342" s="38">
        <v>0</v>
      </c>
      <c r="AL342" s="38">
        <v>0</v>
      </c>
      <c r="AM342" s="38">
        <v>0</v>
      </c>
      <c r="AN342" s="38">
        <v>0</v>
      </c>
      <c r="AO342" s="38">
        <v>0</v>
      </c>
      <c r="AP342" s="38">
        <v>0</v>
      </c>
      <c r="AQ342" s="38">
        <v>0</v>
      </c>
      <c r="AR342" s="38">
        <v>0</v>
      </c>
      <c r="AS342" s="38">
        <v>0</v>
      </c>
      <c r="AT342" s="38">
        <v>0</v>
      </c>
      <c r="AU342" s="38">
        <v>0</v>
      </c>
      <c r="AV342" s="38">
        <v>0</v>
      </c>
      <c r="AW342" s="38">
        <v>2.2214765170008004</v>
      </c>
      <c r="AX342" s="38">
        <v>0</v>
      </c>
      <c r="AY342" s="38">
        <v>0</v>
      </c>
      <c r="AZ342" s="38">
        <v>0</v>
      </c>
      <c r="BA342" s="14" t="s">
        <v>142</v>
      </c>
    </row>
    <row r="343" spans="1:53" ht="31.5" x14ac:dyDescent="0.25">
      <c r="A343" s="27">
        <v>4072</v>
      </c>
      <c r="B343" s="36" t="s">
        <v>621</v>
      </c>
      <c r="C343" s="37" t="s">
        <v>709</v>
      </c>
      <c r="D343" s="36" t="s">
        <v>710</v>
      </c>
      <c r="E343" s="38">
        <v>0</v>
      </c>
      <c r="F343" s="38">
        <v>0</v>
      </c>
      <c r="G343" s="38">
        <v>0</v>
      </c>
      <c r="H343" s="38">
        <v>0</v>
      </c>
      <c r="I343" s="38">
        <v>1.8</v>
      </c>
      <c r="J343" s="38">
        <v>0</v>
      </c>
      <c r="K343" s="38">
        <v>0</v>
      </c>
      <c r="L343" s="38">
        <v>0</v>
      </c>
      <c r="M343" s="38">
        <v>0</v>
      </c>
      <c r="N343" s="38">
        <v>0</v>
      </c>
      <c r="O343" s="38">
        <v>0</v>
      </c>
      <c r="P343" s="38">
        <v>0</v>
      </c>
      <c r="Q343" s="38">
        <v>0</v>
      </c>
      <c r="R343" s="38">
        <v>0</v>
      </c>
      <c r="S343" s="38">
        <v>0</v>
      </c>
      <c r="T343" s="38">
        <v>0</v>
      </c>
      <c r="U343" s="38">
        <v>0</v>
      </c>
      <c r="V343" s="38">
        <v>0</v>
      </c>
      <c r="W343" s="38">
        <v>0</v>
      </c>
      <c r="X343" s="38">
        <v>0</v>
      </c>
      <c r="Y343" s="38">
        <v>0</v>
      </c>
      <c r="Z343" s="38">
        <v>0</v>
      </c>
      <c r="AA343" s="38">
        <v>0</v>
      </c>
      <c r="AB343" s="38">
        <v>0</v>
      </c>
      <c r="AC343" s="38">
        <v>0</v>
      </c>
      <c r="AD343" s="38">
        <v>0</v>
      </c>
      <c r="AE343" s="38">
        <v>0</v>
      </c>
      <c r="AF343" s="38">
        <v>0</v>
      </c>
      <c r="AG343" s="38">
        <v>0</v>
      </c>
      <c r="AH343" s="38">
        <v>0</v>
      </c>
      <c r="AI343" s="38">
        <v>0</v>
      </c>
      <c r="AJ343" s="38">
        <v>0</v>
      </c>
      <c r="AK343" s="38">
        <v>0</v>
      </c>
      <c r="AL343" s="38">
        <v>0</v>
      </c>
      <c r="AM343" s="38">
        <v>0</v>
      </c>
      <c r="AN343" s="38">
        <v>0</v>
      </c>
      <c r="AO343" s="38">
        <v>0</v>
      </c>
      <c r="AP343" s="38">
        <v>0</v>
      </c>
      <c r="AQ343" s="38">
        <v>0</v>
      </c>
      <c r="AR343" s="38">
        <v>0</v>
      </c>
      <c r="AS343" s="38">
        <v>0</v>
      </c>
      <c r="AT343" s="38">
        <v>0</v>
      </c>
      <c r="AU343" s="38">
        <v>0</v>
      </c>
      <c r="AV343" s="38">
        <v>0</v>
      </c>
      <c r="AW343" s="38">
        <v>54.085273485854053</v>
      </c>
      <c r="AX343" s="38">
        <v>0.34737280000000004</v>
      </c>
      <c r="AY343" s="38">
        <v>0</v>
      </c>
      <c r="AZ343" s="38">
        <v>0</v>
      </c>
      <c r="BA343" s="14" t="s">
        <v>142</v>
      </c>
    </row>
    <row r="344" spans="1:53" ht="31.5" x14ac:dyDescent="0.25">
      <c r="A344" s="27">
        <v>4073</v>
      </c>
      <c r="B344" s="36" t="s">
        <v>621</v>
      </c>
      <c r="C344" s="37" t="s">
        <v>711</v>
      </c>
      <c r="D344" s="36" t="s">
        <v>712</v>
      </c>
      <c r="E344" s="38">
        <v>0</v>
      </c>
      <c r="F344" s="38">
        <v>0</v>
      </c>
      <c r="G344" s="38">
        <v>0</v>
      </c>
      <c r="H344" s="38">
        <v>0</v>
      </c>
      <c r="I344" s="38">
        <v>0.6</v>
      </c>
      <c r="J344" s="38">
        <v>0</v>
      </c>
      <c r="K344" s="38">
        <v>0</v>
      </c>
      <c r="L344" s="38">
        <v>0</v>
      </c>
      <c r="M344" s="38">
        <v>0</v>
      </c>
      <c r="N344" s="38">
        <v>0</v>
      </c>
      <c r="O344" s="38">
        <v>0</v>
      </c>
      <c r="P344" s="38">
        <v>0</v>
      </c>
      <c r="Q344" s="38">
        <v>0</v>
      </c>
      <c r="R344" s="38">
        <v>0</v>
      </c>
      <c r="S344" s="38">
        <v>0</v>
      </c>
      <c r="T344" s="38">
        <v>0</v>
      </c>
      <c r="U344" s="38">
        <v>0</v>
      </c>
      <c r="V344" s="38">
        <v>0</v>
      </c>
      <c r="W344" s="38">
        <v>0</v>
      </c>
      <c r="X344" s="38">
        <v>0</v>
      </c>
      <c r="Y344" s="38">
        <v>0</v>
      </c>
      <c r="Z344" s="38">
        <v>0</v>
      </c>
      <c r="AA344" s="38">
        <v>0</v>
      </c>
      <c r="AB344" s="38">
        <v>0</v>
      </c>
      <c r="AC344" s="38">
        <v>0</v>
      </c>
      <c r="AD344" s="38">
        <v>0</v>
      </c>
      <c r="AE344" s="38">
        <v>0</v>
      </c>
      <c r="AF344" s="38">
        <v>0</v>
      </c>
      <c r="AG344" s="38">
        <v>0</v>
      </c>
      <c r="AH344" s="38">
        <v>0</v>
      </c>
      <c r="AI344" s="38">
        <v>0</v>
      </c>
      <c r="AJ344" s="38">
        <v>0</v>
      </c>
      <c r="AK344" s="38">
        <v>0</v>
      </c>
      <c r="AL344" s="38">
        <v>0</v>
      </c>
      <c r="AM344" s="38">
        <v>0</v>
      </c>
      <c r="AN344" s="38">
        <v>0</v>
      </c>
      <c r="AO344" s="38">
        <v>0</v>
      </c>
      <c r="AP344" s="38">
        <v>0</v>
      </c>
      <c r="AQ344" s="38">
        <v>0</v>
      </c>
      <c r="AR344" s="38">
        <v>0</v>
      </c>
      <c r="AS344" s="38">
        <v>0</v>
      </c>
      <c r="AT344" s="38">
        <v>0</v>
      </c>
      <c r="AU344" s="38">
        <v>0</v>
      </c>
      <c r="AV344" s="38">
        <v>0</v>
      </c>
      <c r="AW344" s="38">
        <v>5.0826975771936613</v>
      </c>
      <c r="AX344" s="38">
        <v>0</v>
      </c>
      <c r="AY344" s="38">
        <v>0</v>
      </c>
      <c r="AZ344" s="38">
        <v>0</v>
      </c>
      <c r="BA344" s="14" t="s">
        <v>158</v>
      </c>
    </row>
    <row r="345" spans="1:53" ht="31.5" x14ac:dyDescent="0.25">
      <c r="A345" s="27">
        <v>4074</v>
      </c>
      <c r="B345" s="36" t="s">
        <v>621</v>
      </c>
      <c r="C345" s="37" t="s">
        <v>713</v>
      </c>
      <c r="D345" s="36" t="s">
        <v>714</v>
      </c>
      <c r="E345" s="38">
        <v>0</v>
      </c>
      <c r="F345" s="38">
        <v>0</v>
      </c>
      <c r="G345" s="38">
        <v>0</v>
      </c>
      <c r="H345" s="38">
        <v>0</v>
      </c>
      <c r="I345" s="38">
        <v>1.5</v>
      </c>
      <c r="J345" s="38">
        <v>0</v>
      </c>
      <c r="K345" s="38">
        <v>0</v>
      </c>
      <c r="L345" s="38">
        <v>0</v>
      </c>
      <c r="M345" s="38">
        <v>0</v>
      </c>
      <c r="N345" s="38">
        <v>0</v>
      </c>
      <c r="O345" s="38">
        <v>0</v>
      </c>
      <c r="P345" s="38">
        <v>0</v>
      </c>
      <c r="Q345" s="38">
        <v>0</v>
      </c>
      <c r="R345" s="38">
        <v>0</v>
      </c>
      <c r="S345" s="38">
        <v>0</v>
      </c>
      <c r="T345" s="38">
        <v>0</v>
      </c>
      <c r="U345" s="38">
        <v>0</v>
      </c>
      <c r="V345" s="38">
        <v>0</v>
      </c>
      <c r="W345" s="38">
        <v>0</v>
      </c>
      <c r="X345" s="38">
        <v>0</v>
      </c>
      <c r="Y345" s="38">
        <v>0</v>
      </c>
      <c r="Z345" s="38">
        <v>0</v>
      </c>
      <c r="AA345" s="38">
        <v>0</v>
      </c>
      <c r="AB345" s="38">
        <v>0</v>
      </c>
      <c r="AC345" s="38">
        <v>0</v>
      </c>
      <c r="AD345" s="38">
        <v>0</v>
      </c>
      <c r="AE345" s="38">
        <v>0</v>
      </c>
      <c r="AF345" s="38">
        <v>0</v>
      </c>
      <c r="AG345" s="38">
        <v>0</v>
      </c>
      <c r="AH345" s="38">
        <v>0</v>
      </c>
      <c r="AI345" s="38">
        <v>0</v>
      </c>
      <c r="AJ345" s="38">
        <v>0</v>
      </c>
      <c r="AK345" s="38">
        <v>0</v>
      </c>
      <c r="AL345" s="38">
        <v>0</v>
      </c>
      <c r="AM345" s="38">
        <v>0</v>
      </c>
      <c r="AN345" s="38">
        <v>0</v>
      </c>
      <c r="AO345" s="38">
        <v>0</v>
      </c>
      <c r="AP345" s="38">
        <v>0</v>
      </c>
      <c r="AQ345" s="38">
        <v>0</v>
      </c>
      <c r="AR345" s="38">
        <v>0</v>
      </c>
      <c r="AS345" s="38">
        <v>0</v>
      </c>
      <c r="AT345" s="38">
        <v>0</v>
      </c>
      <c r="AU345" s="38">
        <v>0</v>
      </c>
      <c r="AV345" s="38">
        <v>0</v>
      </c>
      <c r="AW345" s="38">
        <v>15.649782372893236</v>
      </c>
      <c r="AX345" s="38">
        <v>6.9869000000000007E-4</v>
      </c>
      <c r="AY345" s="38">
        <v>0</v>
      </c>
      <c r="AZ345" s="38">
        <v>0</v>
      </c>
      <c r="BA345" s="14" t="s">
        <v>150</v>
      </c>
    </row>
    <row r="346" spans="1:53" ht="31.5" x14ac:dyDescent="0.25">
      <c r="A346" s="27">
        <v>4075</v>
      </c>
      <c r="B346" s="36" t="s">
        <v>621</v>
      </c>
      <c r="C346" s="37" t="s">
        <v>715</v>
      </c>
      <c r="D346" s="36" t="s">
        <v>716</v>
      </c>
      <c r="E346" s="38">
        <v>0</v>
      </c>
      <c r="F346" s="38">
        <v>0</v>
      </c>
      <c r="G346" s="38">
        <v>0</v>
      </c>
      <c r="H346" s="38">
        <v>0</v>
      </c>
      <c r="I346" s="38">
        <v>2.38</v>
      </c>
      <c r="J346" s="38">
        <v>0</v>
      </c>
      <c r="K346" s="38">
        <v>0</v>
      </c>
      <c r="L346" s="38">
        <v>0</v>
      </c>
      <c r="M346" s="38">
        <v>0</v>
      </c>
      <c r="N346" s="38">
        <v>0</v>
      </c>
      <c r="O346" s="38">
        <v>0</v>
      </c>
      <c r="P346" s="38">
        <v>0</v>
      </c>
      <c r="Q346" s="38">
        <v>0</v>
      </c>
      <c r="R346" s="38">
        <v>0</v>
      </c>
      <c r="S346" s="38">
        <v>0</v>
      </c>
      <c r="T346" s="38">
        <v>0</v>
      </c>
      <c r="U346" s="38">
        <v>0</v>
      </c>
      <c r="V346" s="38">
        <v>0</v>
      </c>
      <c r="W346" s="38">
        <v>0</v>
      </c>
      <c r="X346" s="38">
        <v>0</v>
      </c>
      <c r="Y346" s="38">
        <v>0</v>
      </c>
      <c r="Z346" s="38">
        <v>0</v>
      </c>
      <c r="AA346" s="38">
        <v>0</v>
      </c>
      <c r="AB346" s="38">
        <v>0</v>
      </c>
      <c r="AC346" s="38">
        <v>0</v>
      </c>
      <c r="AD346" s="38">
        <v>0</v>
      </c>
      <c r="AE346" s="38">
        <v>0</v>
      </c>
      <c r="AF346" s="38">
        <v>0</v>
      </c>
      <c r="AG346" s="38">
        <v>0</v>
      </c>
      <c r="AH346" s="38">
        <v>0</v>
      </c>
      <c r="AI346" s="38">
        <v>0</v>
      </c>
      <c r="AJ346" s="38">
        <v>0</v>
      </c>
      <c r="AK346" s="38">
        <v>0</v>
      </c>
      <c r="AL346" s="38">
        <v>0</v>
      </c>
      <c r="AM346" s="38">
        <v>0</v>
      </c>
      <c r="AN346" s="38">
        <v>0</v>
      </c>
      <c r="AO346" s="38">
        <v>0</v>
      </c>
      <c r="AP346" s="38">
        <v>0</v>
      </c>
      <c r="AQ346" s="38">
        <v>0</v>
      </c>
      <c r="AR346" s="38">
        <v>0</v>
      </c>
      <c r="AS346" s="38">
        <v>0</v>
      </c>
      <c r="AT346" s="38">
        <v>0</v>
      </c>
      <c r="AU346" s="38">
        <v>0</v>
      </c>
      <c r="AV346" s="38">
        <v>0</v>
      </c>
      <c r="AW346" s="38">
        <v>26.285456868865381</v>
      </c>
      <c r="AX346" s="38">
        <v>0</v>
      </c>
      <c r="AY346" s="38">
        <v>0</v>
      </c>
      <c r="AZ346" s="38">
        <v>0</v>
      </c>
      <c r="BA346" s="14" t="s">
        <v>139</v>
      </c>
    </row>
    <row r="347" spans="1:53" ht="78.75" x14ac:dyDescent="0.25">
      <c r="A347" s="27">
        <v>4076</v>
      </c>
      <c r="B347" s="36" t="s">
        <v>621</v>
      </c>
      <c r="C347" s="37" t="s">
        <v>717</v>
      </c>
      <c r="D347" s="36" t="s">
        <v>718</v>
      </c>
      <c r="E347" s="38">
        <v>0</v>
      </c>
      <c r="F347" s="38">
        <v>0</v>
      </c>
      <c r="G347" s="38">
        <v>0</v>
      </c>
      <c r="H347" s="38">
        <v>0</v>
      </c>
      <c r="I347" s="38">
        <v>0</v>
      </c>
      <c r="J347" s="38">
        <v>0</v>
      </c>
      <c r="K347" s="38">
        <v>0</v>
      </c>
      <c r="L347" s="38">
        <v>0</v>
      </c>
      <c r="M347" s="38">
        <v>0</v>
      </c>
      <c r="N347" s="38">
        <v>0</v>
      </c>
      <c r="O347" s="38">
        <v>0</v>
      </c>
      <c r="P347" s="38">
        <v>0</v>
      </c>
      <c r="Q347" s="38">
        <v>0</v>
      </c>
      <c r="R347" s="38">
        <v>0</v>
      </c>
      <c r="S347" s="38">
        <v>0</v>
      </c>
      <c r="T347" s="38">
        <v>0</v>
      </c>
      <c r="U347" s="38">
        <v>0</v>
      </c>
      <c r="V347" s="38">
        <v>0</v>
      </c>
      <c r="W347" s="38">
        <v>0</v>
      </c>
      <c r="X347" s="38">
        <v>0</v>
      </c>
      <c r="Y347" s="38">
        <v>0</v>
      </c>
      <c r="Z347" s="38">
        <v>0</v>
      </c>
      <c r="AA347" s="38">
        <v>0</v>
      </c>
      <c r="AB347" s="38">
        <v>0</v>
      </c>
      <c r="AC347" s="38">
        <v>0</v>
      </c>
      <c r="AD347" s="38">
        <v>0</v>
      </c>
      <c r="AE347" s="38">
        <v>0</v>
      </c>
      <c r="AF347" s="38">
        <v>0</v>
      </c>
      <c r="AG347" s="38">
        <v>0</v>
      </c>
      <c r="AH347" s="38">
        <v>0</v>
      </c>
      <c r="AI347" s="38">
        <v>0</v>
      </c>
      <c r="AJ347" s="38">
        <v>0</v>
      </c>
      <c r="AK347" s="38">
        <v>0</v>
      </c>
      <c r="AL347" s="38">
        <v>0</v>
      </c>
      <c r="AM347" s="38">
        <v>0</v>
      </c>
      <c r="AN347" s="38">
        <v>0</v>
      </c>
      <c r="AO347" s="38">
        <v>0</v>
      </c>
      <c r="AP347" s="38">
        <v>0</v>
      </c>
      <c r="AQ347" s="38">
        <v>0</v>
      </c>
      <c r="AR347" s="38">
        <v>0</v>
      </c>
      <c r="AS347" s="38">
        <v>0</v>
      </c>
      <c r="AT347" s="38">
        <v>0</v>
      </c>
      <c r="AU347" s="38">
        <v>0</v>
      </c>
      <c r="AV347" s="38">
        <v>0</v>
      </c>
      <c r="AW347" s="38">
        <v>89.864818855023074</v>
      </c>
      <c r="AX347" s="38">
        <v>1.94706775</v>
      </c>
      <c r="AY347" s="38">
        <v>0</v>
      </c>
      <c r="AZ347" s="38">
        <v>0</v>
      </c>
      <c r="BA347" s="14" t="s">
        <v>694</v>
      </c>
    </row>
    <row r="348" spans="1:53" ht="78.75" x14ac:dyDescent="0.25">
      <c r="A348" s="27">
        <v>4077</v>
      </c>
      <c r="B348" s="36" t="s">
        <v>621</v>
      </c>
      <c r="C348" s="37" t="s">
        <v>719</v>
      </c>
      <c r="D348" s="36" t="s">
        <v>720</v>
      </c>
      <c r="E348" s="38">
        <v>0</v>
      </c>
      <c r="F348" s="38">
        <v>0</v>
      </c>
      <c r="G348" s="38">
        <v>0</v>
      </c>
      <c r="H348" s="38">
        <v>0</v>
      </c>
      <c r="I348" s="38">
        <v>0.56000000000000005</v>
      </c>
      <c r="J348" s="38">
        <v>0</v>
      </c>
      <c r="K348" s="38">
        <v>0</v>
      </c>
      <c r="L348" s="38">
        <v>0</v>
      </c>
      <c r="M348" s="38">
        <v>0</v>
      </c>
      <c r="N348" s="38">
        <v>0</v>
      </c>
      <c r="O348" s="38">
        <v>0</v>
      </c>
      <c r="P348" s="38">
        <v>0</v>
      </c>
      <c r="Q348" s="38">
        <v>0</v>
      </c>
      <c r="R348" s="38">
        <v>0</v>
      </c>
      <c r="S348" s="38">
        <v>0</v>
      </c>
      <c r="T348" s="38">
        <v>0</v>
      </c>
      <c r="U348" s="38">
        <v>0</v>
      </c>
      <c r="V348" s="38">
        <v>0</v>
      </c>
      <c r="W348" s="38">
        <v>0</v>
      </c>
      <c r="X348" s="38">
        <v>0</v>
      </c>
      <c r="Y348" s="38">
        <v>0</v>
      </c>
      <c r="Z348" s="38">
        <v>0</v>
      </c>
      <c r="AA348" s="38">
        <v>0</v>
      </c>
      <c r="AB348" s="38">
        <v>0</v>
      </c>
      <c r="AC348" s="38">
        <v>0</v>
      </c>
      <c r="AD348" s="38">
        <v>0</v>
      </c>
      <c r="AE348" s="38">
        <v>0</v>
      </c>
      <c r="AF348" s="38">
        <v>0</v>
      </c>
      <c r="AG348" s="38">
        <v>0</v>
      </c>
      <c r="AH348" s="38">
        <v>0</v>
      </c>
      <c r="AI348" s="38">
        <v>0</v>
      </c>
      <c r="AJ348" s="38">
        <v>0</v>
      </c>
      <c r="AK348" s="38">
        <v>0</v>
      </c>
      <c r="AL348" s="38">
        <v>0</v>
      </c>
      <c r="AM348" s="38">
        <v>0</v>
      </c>
      <c r="AN348" s="38">
        <v>0</v>
      </c>
      <c r="AO348" s="38">
        <v>0</v>
      </c>
      <c r="AP348" s="38">
        <v>0</v>
      </c>
      <c r="AQ348" s="38">
        <v>0</v>
      </c>
      <c r="AR348" s="38">
        <v>0</v>
      </c>
      <c r="AS348" s="38">
        <v>0</v>
      </c>
      <c r="AT348" s="38">
        <v>0</v>
      </c>
      <c r="AU348" s="38">
        <v>0</v>
      </c>
      <c r="AV348" s="38">
        <v>0</v>
      </c>
      <c r="AW348" s="38">
        <v>2.96074296871521</v>
      </c>
      <c r="AX348" s="38">
        <v>0</v>
      </c>
      <c r="AY348" s="38">
        <v>0</v>
      </c>
      <c r="AZ348" s="38">
        <v>0</v>
      </c>
      <c r="BA348" s="14" t="s">
        <v>694</v>
      </c>
    </row>
    <row r="349" spans="1:53" ht="31.5" x14ac:dyDescent="0.25">
      <c r="A349" s="27">
        <v>4078</v>
      </c>
      <c r="B349" s="36" t="s">
        <v>621</v>
      </c>
      <c r="C349" s="37" t="s">
        <v>721</v>
      </c>
      <c r="D349" s="36" t="s">
        <v>722</v>
      </c>
      <c r="E349" s="38">
        <v>0.63</v>
      </c>
      <c r="F349" s="38">
        <v>0</v>
      </c>
      <c r="G349" s="38">
        <v>0</v>
      </c>
      <c r="H349" s="38">
        <v>0</v>
      </c>
      <c r="I349" s="38">
        <v>0.8</v>
      </c>
      <c r="J349" s="38">
        <v>0</v>
      </c>
      <c r="K349" s="38">
        <v>0</v>
      </c>
      <c r="L349" s="38">
        <v>0</v>
      </c>
      <c r="M349" s="38">
        <v>0</v>
      </c>
      <c r="N349" s="38">
        <v>0</v>
      </c>
      <c r="O349" s="38">
        <v>0</v>
      </c>
      <c r="P349" s="38">
        <v>0</v>
      </c>
      <c r="Q349" s="38">
        <v>0</v>
      </c>
      <c r="R349" s="38">
        <v>0</v>
      </c>
      <c r="S349" s="38">
        <v>0</v>
      </c>
      <c r="T349" s="38">
        <v>0</v>
      </c>
      <c r="U349" s="38">
        <v>0</v>
      </c>
      <c r="V349" s="38">
        <v>0</v>
      </c>
      <c r="W349" s="38">
        <v>0</v>
      </c>
      <c r="X349" s="38">
        <v>0</v>
      </c>
      <c r="Y349" s="38">
        <v>0</v>
      </c>
      <c r="Z349" s="38">
        <v>0</v>
      </c>
      <c r="AA349" s="38">
        <v>0</v>
      </c>
      <c r="AB349" s="38">
        <v>0</v>
      </c>
      <c r="AC349" s="38">
        <v>0</v>
      </c>
      <c r="AD349" s="38">
        <v>0</v>
      </c>
      <c r="AE349" s="38">
        <v>0</v>
      </c>
      <c r="AF349" s="38">
        <v>0</v>
      </c>
      <c r="AG349" s="38">
        <v>0</v>
      </c>
      <c r="AH349" s="38">
        <v>0</v>
      </c>
      <c r="AI349" s="38">
        <v>0</v>
      </c>
      <c r="AJ349" s="38">
        <v>0</v>
      </c>
      <c r="AK349" s="38">
        <v>0</v>
      </c>
      <c r="AL349" s="38">
        <v>0</v>
      </c>
      <c r="AM349" s="38">
        <v>0</v>
      </c>
      <c r="AN349" s="38">
        <v>0</v>
      </c>
      <c r="AO349" s="38">
        <v>0</v>
      </c>
      <c r="AP349" s="38">
        <v>0</v>
      </c>
      <c r="AQ349" s="38">
        <v>0</v>
      </c>
      <c r="AR349" s="38">
        <v>0</v>
      </c>
      <c r="AS349" s="38">
        <v>0</v>
      </c>
      <c r="AT349" s="38">
        <v>0</v>
      </c>
      <c r="AU349" s="38">
        <v>0</v>
      </c>
      <c r="AV349" s="38">
        <v>0</v>
      </c>
      <c r="AW349" s="38">
        <v>8.7483507488496155</v>
      </c>
      <c r="AX349" s="38">
        <v>0</v>
      </c>
      <c r="AY349" s="38">
        <v>0</v>
      </c>
      <c r="AZ349" s="38">
        <v>0</v>
      </c>
      <c r="BA349" s="14" t="s">
        <v>150</v>
      </c>
    </row>
    <row r="350" spans="1:53" ht="31.5" x14ac:dyDescent="0.25">
      <c r="A350" s="27">
        <v>4079</v>
      </c>
      <c r="B350" s="36" t="s">
        <v>621</v>
      </c>
      <c r="C350" s="37" t="s">
        <v>723</v>
      </c>
      <c r="D350" s="36" t="s">
        <v>724</v>
      </c>
      <c r="E350" s="38">
        <v>0</v>
      </c>
      <c r="F350" s="38">
        <v>0</v>
      </c>
      <c r="G350" s="38">
        <v>0</v>
      </c>
      <c r="H350" s="38">
        <v>0</v>
      </c>
      <c r="I350" s="38">
        <v>0</v>
      </c>
      <c r="J350" s="38">
        <v>0</v>
      </c>
      <c r="K350" s="38">
        <v>0</v>
      </c>
      <c r="L350" s="38">
        <v>0</v>
      </c>
      <c r="M350" s="38">
        <v>0</v>
      </c>
      <c r="N350" s="38">
        <v>0</v>
      </c>
      <c r="O350" s="38">
        <v>0</v>
      </c>
      <c r="P350" s="38">
        <v>0</v>
      </c>
      <c r="Q350" s="38">
        <v>0</v>
      </c>
      <c r="R350" s="38">
        <v>0</v>
      </c>
      <c r="S350" s="38">
        <v>0</v>
      </c>
      <c r="T350" s="38">
        <v>0</v>
      </c>
      <c r="U350" s="38">
        <v>0.16</v>
      </c>
      <c r="V350" s="38">
        <v>0</v>
      </c>
      <c r="W350" s="38">
        <v>0.7</v>
      </c>
      <c r="X350" s="38">
        <v>0</v>
      </c>
      <c r="Y350" s="38">
        <v>16</v>
      </c>
      <c r="Z350" s="38">
        <v>0</v>
      </c>
      <c r="AA350" s="38">
        <v>0</v>
      </c>
      <c r="AB350" s="38">
        <v>0</v>
      </c>
      <c r="AC350" s="38">
        <v>0</v>
      </c>
      <c r="AD350" s="38">
        <v>0</v>
      </c>
      <c r="AE350" s="38">
        <v>0</v>
      </c>
      <c r="AF350" s="38">
        <v>0</v>
      </c>
      <c r="AG350" s="38">
        <v>0</v>
      </c>
      <c r="AH350" s="38">
        <v>0</v>
      </c>
      <c r="AI350" s="38">
        <v>0</v>
      </c>
      <c r="AJ350" s="38">
        <v>0</v>
      </c>
      <c r="AK350" s="38">
        <v>0</v>
      </c>
      <c r="AL350" s="38">
        <v>0</v>
      </c>
      <c r="AM350" s="38">
        <v>0</v>
      </c>
      <c r="AN350" s="38">
        <v>0</v>
      </c>
      <c r="AO350" s="38">
        <v>0</v>
      </c>
      <c r="AP350" s="38">
        <v>0</v>
      </c>
      <c r="AQ350" s="38">
        <v>0</v>
      </c>
      <c r="AR350" s="38">
        <v>0</v>
      </c>
      <c r="AS350" s="38">
        <v>0</v>
      </c>
      <c r="AT350" s="38">
        <v>0</v>
      </c>
      <c r="AU350" s="38">
        <v>0</v>
      </c>
      <c r="AV350" s="38">
        <v>0</v>
      </c>
      <c r="AW350" s="38">
        <v>37.802556455322133</v>
      </c>
      <c r="AX350" s="38">
        <v>30.93320671</v>
      </c>
      <c r="AY350" s="38">
        <v>0</v>
      </c>
      <c r="AZ350" s="38">
        <v>0</v>
      </c>
      <c r="BA350" s="14" t="s">
        <v>176</v>
      </c>
    </row>
    <row r="351" spans="1:53" ht="31.5" x14ac:dyDescent="0.25">
      <c r="A351" s="27">
        <v>4080</v>
      </c>
      <c r="B351" s="36" t="s">
        <v>623</v>
      </c>
      <c r="C351" s="37" t="s">
        <v>725</v>
      </c>
      <c r="D351" s="36" t="s">
        <v>726</v>
      </c>
      <c r="E351" s="38">
        <v>0</v>
      </c>
      <c r="F351" s="38">
        <v>0</v>
      </c>
      <c r="G351" s="38">
        <v>0</v>
      </c>
      <c r="H351" s="38">
        <v>0</v>
      </c>
      <c r="I351" s="38">
        <v>0</v>
      </c>
      <c r="J351" s="38">
        <v>0</v>
      </c>
      <c r="K351" s="38">
        <v>0</v>
      </c>
      <c r="L351" s="38">
        <v>0</v>
      </c>
      <c r="M351" s="38">
        <v>0</v>
      </c>
      <c r="N351" s="38">
        <v>0</v>
      </c>
      <c r="O351" s="38">
        <v>0</v>
      </c>
      <c r="P351" s="38">
        <v>0</v>
      </c>
      <c r="Q351" s="38">
        <v>0</v>
      </c>
      <c r="R351" s="38">
        <v>0</v>
      </c>
      <c r="S351" s="38">
        <v>0</v>
      </c>
      <c r="T351" s="38">
        <v>0</v>
      </c>
      <c r="U351" s="38">
        <v>0</v>
      </c>
      <c r="V351" s="38">
        <v>0</v>
      </c>
      <c r="W351" s="38">
        <v>0</v>
      </c>
      <c r="X351" s="38">
        <v>0</v>
      </c>
      <c r="Y351" s="38">
        <v>0</v>
      </c>
      <c r="Z351" s="38">
        <v>0</v>
      </c>
      <c r="AA351" s="38">
        <v>0</v>
      </c>
      <c r="AB351" s="38">
        <v>0</v>
      </c>
      <c r="AC351" s="38">
        <v>0</v>
      </c>
      <c r="AD351" s="38">
        <v>0</v>
      </c>
      <c r="AE351" s="38">
        <v>0</v>
      </c>
      <c r="AF351" s="38">
        <v>0</v>
      </c>
      <c r="AG351" s="38">
        <v>0</v>
      </c>
      <c r="AH351" s="38">
        <v>0</v>
      </c>
      <c r="AI351" s="38">
        <v>0</v>
      </c>
      <c r="AJ351" s="38">
        <v>0</v>
      </c>
      <c r="AK351" s="38">
        <v>0</v>
      </c>
      <c r="AL351" s="38">
        <v>0</v>
      </c>
      <c r="AM351" s="38">
        <v>0</v>
      </c>
      <c r="AN351" s="38">
        <v>0</v>
      </c>
      <c r="AO351" s="38">
        <v>0</v>
      </c>
      <c r="AP351" s="38">
        <v>0</v>
      </c>
      <c r="AQ351" s="38">
        <v>0</v>
      </c>
      <c r="AR351" s="38">
        <v>0</v>
      </c>
      <c r="AS351" s="38">
        <v>0</v>
      </c>
      <c r="AT351" s="38">
        <v>0</v>
      </c>
      <c r="AU351" s="38">
        <v>0</v>
      </c>
      <c r="AV351" s="38">
        <v>0</v>
      </c>
      <c r="AW351" s="38">
        <v>10.271208314855699</v>
      </c>
      <c r="AX351" s="38">
        <v>5.9364584999999996</v>
      </c>
      <c r="AY351" s="38">
        <v>0</v>
      </c>
      <c r="AZ351" s="38">
        <v>0</v>
      </c>
      <c r="BA351" s="14" t="s">
        <v>176</v>
      </c>
    </row>
    <row r="352" spans="1:53" ht="31.5" x14ac:dyDescent="0.25">
      <c r="A352" s="27">
        <v>4081</v>
      </c>
      <c r="B352" s="36" t="s">
        <v>621</v>
      </c>
      <c r="C352" s="37" t="s">
        <v>727</v>
      </c>
      <c r="D352" s="36" t="s">
        <v>728</v>
      </c>
      <c r="E352" s="38">
        <v>2.6</v>
      </c>
      <c r="F352" s="38">
        <v>0</v>
      </c>
      <c r="G352" s="38">
        <v>0</v>
      </c>
      <c r="H352" s="38">
        <v>0</v>
      </c>
      <c r="I352" s="38">
        <v>0.89999999999999991</v>
      </c>
      <c r="J352" s="38">
        <v>0</v>
      </c>
      <c r="K352" s="38">
        <v>0</v>
      </c>
      <c r="L352" s="38">
        <v>0</v>
      </c>
      <c r="M352" s="38">
        <v>0</v>
      </c>
      <c r="N352" s="38">
        <v>0</v>
      </c>
      <c r="O352" s="38">
        <v>0</v>
      </c>
      <c r="P352" s="38">
        <v>0</v>
      </c>
      <c r="Q352" s="38">
        <v>0</v>
      </c>
      <c r="R352" s="38">
        <v>0</v>
      </c>
      <c r="S352" s="38">
        <v>0</v>
      </c>
      <c r="T352" s="38">
        <v>0</v>
      </c>
      <c r="U352" s="38">
        <v>0</v>
      </c>
      <c r="V352" s="38">
        <v>0</v>
      </c>
      <c r="W352" s="38">
        <v>0</v>
      </c>
      <c r="X352" s="38">
        <v>0</v>
      </c>
      <c r="Y352" s="38">
        <v>0</v>
      </c>
      <c r="Z352" s="38">
        <v>0</v>
      </c>
      <c r="AA352" s="38">
        <v>0</v>
      </c>
      <c r="AB352" s="38">
        <v>0</v>
      </c>
      <c r="AC352" s="38">
        <v>0</v>
      </c>
      <c r="AD352" s="38">
        <v>0</v>
      </c>
      <c r="AE352" s="38">
        <v>0</v>
      </c>
      <c r="AF352" s="38">
        <v>0</v>
      </c>
      <c r="AG352" s="38">
        <v>0</v>
      </c>
      <c r="AH352" s="38">
        <v>0</v>
      </c>
      <c r="AI352" s="38">
        <v>0</v>
      </c>
      <c r="AJ352" s="38">
        <v>0</v>
      </c>
      <c r="AK352" s="38">
        <v>0</v>
      </c>
      <c r="AL352" s="38">
        <v>0</v>
      </c>
      <c r="AM352" s="38">
        <v>0</v>
      </c>
      <c r="AN352" s="38">
        <v>0</v>
      </c>
      <c r="AO352" s="38">
        <v>0</v>
      </c>
      <c r="AP352" s="38">
        <v>0</v>
      </c>
      <c r="AQ352" s="38">
        <v>0</v>
      </c>
      <c r="AR352" s="38">
        <v>0</v>
      </c>
      <c r="AS352" s="38">
        <v>0</v>
      </c>
      <c r="AT352" s="38">
        <v>0</v>
      </c>
      <c r="AU352" s="38">
        <v>0</v>
      </c>
      <c r="AV352" s="38">
        <v>0</v>
      </c>
      <c r="AW352" s="38">
        <v>80.092588306998593</v>
      </c>
      <c r="AX352" s="38">
        <v>0</v>
      </c>
      <c r="AY352" s="38">
        <v>0</v>
      </c>
      <c r="AZ352" s="38">
        <v>0</v>
      </c>
      <c r="BA352" s="14" t="s">
        <v>150</v>
      </c>
    </row>
    <row r="353" spans="1:53" ht="31.5" x14ac:dyDescent="0.25">
      <c r="A353" s="27">
        <v>4082</v>
      </c>
      <c r="B353" s="36" t="s">
        <v>623</v>
      </c>
      <c r="C353" s="37" t="s">
        <v>729</v>
      </c>
      <c r="D353" s="36" t="s">
        <v>730</v>
      </c>
      <c r="E353" s="38">
        <v>0</v>
      </c>
      <c r="F353" s="38">
        <v>0</v>
      </c>
      <c r="G353" s="38">
        <v>0</v>
      </c>
      <c r="H353" s="38">
        <v>0</v>
      </c>
      <c r="I353" s="38">
        <v>0.6</v>
      </c>
      <c r="J353" s="38">
        <v>0</v>
      </c>
      <c r="K353" s="38">
        <v>0</v>
      </c>
      <c r="L353" s="38">
        <v>0</v>
      </c>
      <c r="M353" s="38">
        <v>0</v>
      </c>
      <c r="N353" s="38">
        <v>0</v>
      </c>
      <c r="O353" s="38">
        <v>0</v>
      </c>
      <c r="P353" s="38">
        <v>0</v>
      </c>
      <c r="Q353" s="38">
        <v>0</v>
      </c>
      <c r="R353" s="38">
        <v>0</v>
      </c>
      <c r="S353" s="38">
        <v>0</v>
      </c>
      <c r="T353" s="38">
        <v>0</v>
      </c>
      <c r="U353" s="38">
        <v>0</v>
      </c>
      <c r="V353" s="38">
        <v>0</v>
      </c>
      <c r="W353" s="38">
        <v>0</v>
      </c>
      <c r="X353" s="38">
        <v>0</v>
      </c>
      <c r="Y353" s="38">
        <v>0</v>
      </c>
      <c r="Z353" s="38">
        <v>0</v>
      </c>
      <c r="AA353" s="38">
        <v>0</v>
      </c>
      <c r="AB353" s="38">
        <v>0</v>
      </c>
      <c r="AC353" s="38">
        <v>0</v>
      </c>
      <c r="AD353" s="38">
        <v>0</v>
      </c>
      <c r="AE353" s="38">
        <v>0</v>
      </c>
      <c r="AF353" s="38">
        <v>0</v>
      </c>
      <c r="AG353" s="38">
        <v>0</v>
      </c>
      <c r="AH353" s="38">
        <v>0</v>
      </c>
      <c r="AI353" s="38">
        <v>0</v>
      </c>
      <c r="AJ353" s="38">
        <v>0</v>
      </c>
      <c r="AK353" s="38">
        <v>0</v>
      </c>
      <c r="AL353" s="38">
        <v>0</v>
      </c>
      <c r="AM353" s="38">
        <v>0</v>
      </c>
      <c r="AN353" s="38">
        <v>0</v>
      </c>
      <c r="AO353" s="38">
        <v>0</v>
      </c>
      <c r="AP353" s="38">
        <v>0</v>
      </c>
      <c r="AQ353" s="38">
        <v>0</v>
      </c>
      <c r="AR353" s="38">
        <v>0</v>
      </c>
      <c r="AS353" s="38">
        <v>0</v>
      </c>
      <c r="AT353" s="38">
        <v>0</v>
      </c>
      <c r="AU353" s="38">
        <v>0</v>
      </c>
      <c r="AV353" s="38">
        <v>0</v>
      </c>
      <c r="AW353" s="38">
        <v>5.0984211470294261</v>
      </c>
      <c r="AX353" s="38">
        <v>0</v>
      </c>
      <c r="AY353" s="38">
        <v>0</v>
      </c>
      <c r="AZ353" s="38">
        <v>0</v>
      </c>
      <c r="BA353" s="14" t="s">
        <v>142</v>
      </c>
    </row>
    <row r="354" spans="1:53" ht="31.5" x14ac:dyDescent="0.25">
      <c r="A354" s="27">
        <v>4083</v>
      </c>
      <c r="B354" s="36" t="s">
        <v>623</v>
      </c>
      <c r="C354" s="37" t="s">
        <v>731</v>
      </c>
      <c r="D354" s="36" t="s">
        <v>732</v>
      </c>
      <c r="E354" s="38">
        <v>0</v>
      </c>
      <c r="F354" s="38">
        <v>0</v>
      </c>
      <c r="G354" s="38">
        <v>0</v>
      </c>
      <c r="H354" s="38">
        <v>0</v>
      </c>
      <c r="I354" s="38">
        <v>0</v>
      </c>
      <c r="J354" s="38">
        <v>0</v>
      </c>
      <c r="K354" s="38">
        <v>0</v>
      </c>
      <c r="L354" s="38">
        <v>0</v>
      </c>
      <c r="M354" s="38">
        <v>0</v>
      </c>
      <c r="N354" s="38">
        <v>0</v>
      </c>
      <c r="O354" s="38">
        <v>0</v>
      </c>
      <c r="P354" s="38">
        <v>0</v>
      </c>
      <c r="Q354" s="38">
        <v>0</v>
      </c>
      <c r="R354" s="38">
        <v>0</v>
      </c>
      <c r="S354" s="38">
        <v>0</v>
      </c>
      <c r="T354" s="38">
        <v>0</v>
      </c>
      <c r="U354" s="38">
        <v>0</v>
      </c>
      <c r="V354" s="38">
        <v>0</v>
      </c>
      <c r="W354" s="38">
        <v>0</v>
      </c>
      <c r="X354" s="38">
        <v>0</v>
      </c>
      <c r="Y354" s="38">
        <v>0</v>
      </c>
      <c r="Z354" s="38">
        <v>0</v>
      </c>
      <c r="AA354" s="38">
        <v>0</v>
      </c>
      <c r="AB354" s="38">
        <v>0</v>
      </c>
      <c r="AC354" s="38">
        <v>0</v>
      </c>
      <c r="AD354" s="38">
        <v>0</v>
      </c>
      <c r="AE354" s="38">
        <v>0</v>
      </c>
      <c r="AF354" s="38">
        <v>0</v>
      </c>
      <c r="AG354" s="38">
        <v>0</v>
      </c>
      <c r="AH354" s="38">
        <v>0</v>
      </c>
      <c r="AI354" s="38">
        <v>0</v>
      </c>
      <c r="AJ354" s="38">
        <v>0</v>
      </c>
      <c r="AK354" s="38">
        <v>0</v>
      </c>
      <c r="AL354" s="38">
        <v>0</v>
      </c>
      <c r="AM354" s="38">
        <v>0</v>
      </c>
      <c r="AN354" s="38">
        <v>0</v>
      </c>
      <c r="AO354" s="38">
        <v>0</v>
      </c>
      <c r="AP354" s="38">
        <v>0</v>
      </c>
      <c r="AQ354" s="38">
        <v>0</v>
      </c>
      <c r="AR354" s="38">
        <v>0</v>
      </c>
      <c r="AS354" s="38">
        <v>0</v>
      </c>
      <c r="AT354" s="38">
        <v>0</v>
      </c>
      <c r="AU354" s="38">
        <v>0</v>
      </c>
      <c r="AV354" s="38">
        <v>0</v>
      </c>
      <c r="AW354" s="38">
        <v>3.0175049</v>
      </c>
      <c r="AX354" s="38">
        <v>0</v>
      </c>
      <c r="AY354" s="38">
        <v>0</v>
      </c>
      <c r="AZ354" s="38">
        <v>0</v>
      </c>
      <c r="BA354" s="14" t="s">
        <v>142</v>
      </c>
    </row>
    <row r="355" spans="1:53" ht="31.5" x14ac:dyDescent="0.25">
      <c r="A355" s="27">
        <v>4084</v>
      </c>
      <c r="B355" s="36" t="s">
        <v>623</v>
      </c>
      <c r="C355" s="37" t="s">
        <v>733</v>
      </c>
      <c r="D355" s="36" t="s">
        <v>734</v>
      </c>
      <c r="E355" s="38">
        <v>0</v>
      </c>
      <c r="F355" s="38">
        <v>0</v>
      </c>
      <c r="G355" s="38">
        <v>0</v>
      </c>
      <c r="H355" s="38">
        <v>0</v>
      </c>
      <c r="I355" s="38">
        <v>0</v>
      </c>
      <c r="J355" s="38">
        <v>0</v>
      </c>
      <c r="K355" s="38">
        <v>0</v>
      </c>
      <c r="L355" s="38">
        <v>0</v>
      </c>
      <c r="M355" s="38">
        <v>0</v>
      </c>
      <c r="N355" s="38">
        <v>0</v>
      </c>
      <c r="O355" s="38">
        <v>0</v>
      </c>
      <c r="P355" s="38">
        <v>0</v>
      </c>
      <c r="Q355" s="38">
        <v>0</v>
      </c>
      <c r="R355" s="38">
        <v>0</v>
      </c>
      <c r="S355" s="38">
        <v>0</v>
      </c>
      <c r="T355" s="38">
        <v>0</v>
      </c>
      <c r="U355" s="38">
        <v>0</v>
      </c>
      <c r="V355" s="38">
        <v>0</v>
      </c>
      <c r="W355" s="38">
        <v>0</v>
      </c>
      <c r="X355" s="38">
        <v>0</v>
      </c>
      <c r="Y355" s="38">
        <v>0</v>
      </c>
      <c r="Z355" s="38">
        <v>0</v>
      </c>
      <c r="AA355" s="38">
        <v>0</v>
      </c>
      <c r="AB355" s="38">
        <v>0</v>
      </c>
      <c r="AC355" s="38">
        <v>0</v>
      </c>
      <c r="AD355" s="38">
        <v>0</v>
      </c>
      <c r="AE355" s="38">
        <v>0</v>
      </c>
      <c r="AF355" s="38">
        <v>0</v>
      </c>
      <c r="AG355" s="38">
        <v>0</v>
      </c>
      <c r="AH355" s="38">
        <v>0</v>
      </c>
      <c r="AI355" s="38">
        <v>0</v>
      </c>
      <c r="AJ355" s="38">
        <v>0</v>
      </c>
      <c r="AK355" s="38">
        <v>0</v>
      </c>
      <c r="AL355" s="38">
        <v>0</v>
      </c>
      <c r="AM355" s="38">
        <v>0</v>
      </c>
      <c r="AN355" s="38">
        <v>0</v>
      </c>
      <c r="AO355" s="38">
        <v>0</v>
      </c>
      <c r="AP355" s="38">
        <v>0</v>
      </c>
      <c r="AQ355" s="38">
        <v>0</v>
      </c>
      <c r="AR355" s="38">
        <v>0</v>
      </c>
      <c r="AS355" s="38">
        <v>0</v>
      </c>
      <c r="AT355" s="38">
        <v>0</v>
      </c>
      <c r="AU355" s="38">
        <v>0</v>
      </c>
      <c r="AV355" s="38">
        <v>0</v>
      </c>
      <c r="AW355" s="38">
        <v>1.5903110199999999</v>
      </c>
      <c r="AX355" s="38">
        <v>0</v>
      </c>
      <c r="AY355" s="38">
        <v>0</v>
      </c>
      <c r="AZ355" s="38">
        <v>0</v>
      </c>
      <c r="BA355" s="14" t="s">
        <v>142</v>
      </c>
    </row>
    <row r="356" spans="1:53" ht="31.5" x14ac:dyDescent="0.25">
      <c r="A356" s="27">
        <v>4085</v>
      </c>
      <c r="B356" s="36" t="s">
        <v>623</v>
      </c>
      <c r="C356" s="37" t="s">
        <v>735</v>
      </c>
      <c r="D356" s="36" t="s">
        <v>736</v>
      </c>
      <c r="E356" s="38">
        <v>0</v>
      </c>
      <c r="F356" s="38">
        <v>0</v>
      </c>
      <c r="G356" s="38">
        <v>0</v>
      </c>
      <c r="H356" s="38">
        <v>0</v>
      </c>
      <c r="I356" s="38">
        <v>0</v>
      </c>
      <c r="J356" s="38">
        <v>0</v>
      </c>
      <c r="K356" s="38">
        <v>0</v>
      </c>
      <c r="L356" s="38">
        <v>0</v>
      </c>
      <c r="M356" s="38">
        <v>0</v>
      </c>
      <c r="N356" s="38">
        <v>0</v>
      </c>
      <c r="O356" s="38">
        <v>0</v>
      </c>
      <c r="P356" s="38">
        <v>0</v>
      </c>
      <c r="Q356" s="38">
        <v>0</v>
      </c>
      <c r="R356" s="38">
        <v>0</v>
      </c>
      <c r="S356" s="38">
        <v>0</v>
      </c>
      <c r="T356" s="38">
        <v>0</v>
      </c>
      <c r="U356" s="38">
        <v>0</v>
      </c>
      <c r="V356" s="38">
        <v>0</v>
      </c>
      <c r="W356" s="38">
        <v>0</v>
      </c>
      <c r="X356" s="38">
        <v>0</v>
      </c>
      <c r="Y356" s="38">
        <v>0</v>
      </c>
      <c r="Z356" s="38">
        <v>0</v>
      </c>
      <c r="AA356" s="38">
        <v>0</v>
      </c>
      <c r="AB356" s="38">
        <v>0</v>
      </c>
      <c r="AC356" s="38">
        <v>0</v>
      </c>
      <c r="AD356" s="38">
        <v>0</v>
      </c>
      <c r="AE356" s="38">
        <v>0</v>
      </c>
      <c r="AF356" s="38">
        <v>0</v>
      </c>
      <c r="AG356" s="38">
        <v>0</v>
      </c>
      <c r="AH356" s="38">
        <v>0</v>
      </c>
      <c r="AI356" s="38">
        <v>0</v>
      </c>
      <c r="AJ356" s="38">
        <v>0</v>
      </c>
      <c r="AK356" s="38">
        <v>0</v>
      </c>
      <c r="AL356" s="38">
        <v>0</v>
      </c>
      <c r="AM356" s="38">
        <v>0</v>
      </c>
      <c r="AN356" s="38">
        <v>0</v>
      </c>
      <c r="AO356" s="38">
        <v>0</v>
      </c>
      <c r="AP356" s="38">
        <v>0</v>
      </c>
      <c r="AQ356" s="38">
        <v>0</v>
      </c>
      <c r="AR356" s="38">
        <v>0</v>
      </c>
      <c r="AS356" s="38">
        <v>0</v>
      </c>
      <c r="AT356" s="38">
        <v>0</v>
      </c>
      <c r="AU356" s="38">
        <v>0</v>
      </c>
      <c r="AV356" s="38">
        <v>0</v>
      </c>
      <c r="AW356" s="38">
        <v>0.97957351999999998</v>
      </c>
      <c r="AX356" s="38">
        <v>0</v>
      </c>
      <c r="AY356" s="38">
        <v>0</v>
      </c>
      <c r="AZ356" s="38">
        <v>0</v>
      </c>
      <c r="BA356" s="14" t="s">
        <v>142</v>
      </c>
    </row>
    <row r="357" spans="1:53" ht="31.5" x14ac:dyDescent="0.25">
      <c r="A357" s="27">
        <v>4086</v>
      </c>
      <c r="B357" s="36" t="s">
        <v>623</v>
      </c>
      <c r="C357" s="37" t="s">
        <v>737</v>
      </c>
      <c r="D357" s="36" t="s">
        <v>738</v>
      </c>
      <c r="E357" s="38">
        <v>0</v>
      </c>
      <c r="F357" s="38">
        <v>0</v>
      </c>
      <c r="G357" s="38">
        <v>0</v>
      </c>
      <c r="H357" s="38">
        <v>0</v>
      </c>
      <c r="I357" s="38">
        <v>0</v>
      </c>
      <c r="J357" s="38">
        <v>0</v>
      </c>
      <c r="K357" s="38">
        <v>0</v>
      </c>
      <c r="L357" s="38">
        <v>0</v>
      </c>
      <c r="M357" s="38">
        <v>0</v>
      </c>
      <c r="N357" s="38">
        <v>0</v>
      </c>
      <c r="O357" s="38">
        <v>0</v>
      </c>
      <c r="P357" s="38">
        <v>0</v>
      </c>
      <c r="Q357" s="38">
        <v>0</v>
      </c>
      <c r="R357" s="38">
        <v>0</v>
      </c>
      <c r="S357" s="38">
        <v>0</v>
      </c>
      <c r="T357" s="38">
        <v>0</v>
      </c>
      <c r="U357" s="38">
        <v>0</v>
      </c>
      <c r="V357" s="38">
        <v>0</v>
      </c>
      <c r="W357" s="38">
        <v>0</v>
      </c>
      <c r="X357" s="38">
        <v>0</v>
      </c>
      <c r="Y357" s="38">
        <v>0</v>
      </c>
      <c r="Z357" s="38">
        <v>0</v>
      </c>
      <c r="AA357" s="38">
        <v>0</v>
      </c>
      <c r="AB357" s="38">
        <v>0</v>
      </c>
      <c r="AC357" s="38">
        <v>0</v>
      </c>
      <c r="AD357" s="38">
        <v>0</v>
      </c>
      <c r="AE357" s="38">
        <v>0</v>
      </c>
      <c r="AF357" s="38">
        <v>0</v>
      </c>
      <c r="AG357" s="38">
        <v>0</v>
      </c>
      <c r="AH357" s="38">
        <v>0</v>
      </c>
      <c r="AI357" s="38">
        <v>0</v>
      </c>
      <c r="AJ357" s="38">
        <v>0</v>
      </c>
      <c r="AK357" s="38">
        <v>0</v>
      </c>
      <c r="AL357" s="38">
        <v>0</v>
      </c>
      <c r="AM357" s="38">
        <v>0</v>
      </c>
      <c r="AN357" s="38">
        <v>0</v>
      </c>
      <c r="AO357" s="38">
        <v>0</v>
      </c>
      <c r="AP357" s="38">
        <v>0</v>
      </c>
      <c r="AQ357" s="38">
        <v>0</v>
      </c>
      <c r="AR357" s="38">
        <v>0</v>
      </c>
      <c r="AS357" s="38">
        <v>0</v>
      </c>
      <c r="AT357" s="38">
        <v>0</v>
      </c>
      <c r="AU357" s="38">
        <v>0</v>
      </c>
      <c r="AV357" s="38">
        <v>0</v>
      </c>
      <c r="AW357" s="38">
        <v>1.0502977261814859</v>
      </c>
      <c r="AX357" s="38">
        <v>0</v>
      </c>
      <c r="AY357" s="38">
        <v>0</v>
      </c>
      <c r="AZ357" s="38">
        <v>0</v>
      </c>
      <c r="BA357" s="14" t="s">
        <v>142</v>
      </c>
    </row>
    <row r="358" spans="1:53" ht="47.25" x14ac:dyDescent="0.25">
      <c r="A358" s="27">
        <v>4087</v>
      </c>
      <c r="B358" s="36" t="s">
        <v>623</v>
      </c>
      <c r="C358" s="37" t="s">
        <v>739</v>
      </c>
      <c r="D358" s="36" t="s">
        <v>740</v>
      </c>
      <c r="E358" s="38">
        <v>0</v>
      </c>
      <c r="F358" s="38">
        <v>0</v>
      </c>
      <c r="G358" s="38">
        <v>0</v>
      </c>
      <c r="H358" s="38">
        <v>0</v>
      </c>
      <c r="I358" s="38">
        <v>0</v>
      </c>
      <c r="J358" s="38">
        <v>0</v>
      </c>
      <c r="K358" s="38">
        <v>0</v>
      </c>
      <c r="L358" s="38">
        <v>0</v>
      </c>
      <c r="M358" s="38">
        <v>0</v>
      </c>
      <c r="N358" s="38">
        <v>0</v>
      </c>
      <c r="O358" s="38">
        <v>0</v>
      </c>
      <c r="P358" s="38">
        <v>0</v>
      </c>
      <c r="Q358" s="38">
        <v>0</v>
      </c>
      <c r="R358" s="38">
        <v>0</v>
      </c>
      <c r="S358" s="38">
        <v>0</v>
      </c>
      <c r="T358" s="38">
        <v>0</v>
      </c>
      <c r="U358" s="38">
        <v>0</v>
      </c>
      <c r="V358" s="38">
        <v>0</v>
      </c>
      <c r="W358" s="38">
        <v>0</v>
      </c>
      <c r="X358" s="38">
        <v>0</v>
      </c>
      <c r="Y358" s="38">
        <v>0</v>
      </c>
      <c r="Z358" s="38">
        <v>0</v>
      </c>
      <c r="AA358" s="38">
        <v>0</v>
      </c>
      <c r="AB358" s="38">
        <v>0</v>
      </c>
      <c r="AC358" s="38">
        <v>0</v>
      </c>
      <c r="AD358" s="38">
        <v>0</v>
      </c>
      <c r="AE358" s="38">
        <v>0</v>
      </c>
      <c r="AF358" s="38">
        <v>0</v>
      </c>
      <c r="AG358" s="38">
        <v>0</v>
      </c>
      <c r="AH358" s="38">
        <v>0</v>
      </c>
      <c r="AI358" s="38">
        <v>0</v>
      </c>
      <c r="AJ358" s="38">
        <v>0</v>
      </c>
      <c r="AK358" s="38">
        <v>0</v>
      </c>
      <c r="AL358" s="38">
        <v>0</v>
      </c>
      <c r="AM358" s="38">
        <v>0</v>
      </c>
      <c r="AN358" s="38">
        <v>0</v>
      </c>
      <c r="AO358" s="38">
        <v>0</v>
      </c>
      <c r="AP358" s="38">
        <v>0</v>
      </c>
      <c r="AQ358" s="38">
        <v>0</v>
      </c>
      <c r="AR358" s="38">
        <v>0</v>
      </c>
      <c r="AS358" s="38">
        <v>0</v>
      </c>
      <c r="AT358" s="38">
        <v>0</v>
      </c>
      <c r="AU358" s="38">
        <v>0</v>
      </c>
      <c r="AV358" s="38">
        <v>0</v>
      </c>
      <c r="AW358" s="38">
        <v>20.754858370360147</v>
      </c>
      <c r="AX358" s="38">
        <v>0.443</v>
      </c>
      <c r="AY358" s="38">
        <v>0</v>
      </c>
      <c r="AZ358" s="38">
        <v>0</v>
      </c>
      <c r="BA358" s="14" t="s">
        <v>129</v>
      </c>
    </row>
    <row r="359" spans="1:53" ht="47.25" x14ac:dyDescent="0.25">
      <c r="A359" s="27">
        <v>4088</v>
      </c>
      <c r="B359" s="36" t="s">
        <v>623</v>
      </c>
      <c r="C359" s="37" t="s">
        <v>741</v>
      </c>
      <c r="D359" s="36" t="s">
        <v>742</v>
      </c>
      <c r="E359" s="38">
        <v>0</v>
      </c>
      <c r="F359" s="38">
        <v>0</v>
      </c>
      <c r="G359" s="38">
        <v>0</v>
      </c>
      <c r="H359" s="38">
        <v>0</v>
      </c>
      <c r="I359" s="38">
        <v>0</v>
      </c>
      <c r="J359" s="38">
        <v>0</v>
      </c>
      <c r="K359" s="38">
        <v>0</v>
      </c>
      <c r="L359" s="38">
        <v>0</v>
      </c>
      <c r="M359" s="38">
        <v>0</v>
      </c>
      <c r="N359" s="38">
        <v>0</v>
      </c>
      <c r="O359" s="38">
        <v>0</v>
      </c>
      <c r="P359" s="38">
        <v>0</v>
      </c>
      <c r="Q359" s="38">
        <v>0</v>
      </c>
      <c r="R359" s="38">
        <v>0</v>
      </c>
      <c r="S359" s="38">
        <v>0</v>
      </c>
      <c r="T359" s="38">
        <v>0</v>
      </c>
      <c r="U359" s="38">
        <v>0</v>
      </c>
      <c r="V359" s="38">
        <v>0</v>
      </c>
      <c r="W359" s="38">
        <v>0</v>
      </c>
      <c r="X359" s="38">
        <v>0</v>
      </c>
      <c r="Y359" s="38">
        <v>0</v>
      </c>
      <c r="Z359" s="38">
        <v>0</v>
      </c>
      <c r="AA359" s="38">
        <v>0</v>
      </c>
      <c r="AB359" s="38">
        <v>0</v>
      </c>
      <c r="AC359" s="38">
        <v>0</v>
      </c>
      <c r="AD359" s="38">
        <v>0</v>
      </c>
      <c r="AE359" s="38">
        <v>0</v>
      </c>
      <c r="AF359" s="38">
        <v>0</v>
      </c>
      <c r="AG359" s="38">
        <v>0</v>
      </c>
      <c r="AH359" s="38">
        <v>0</v>
      </c>
      <c r="AI359" s="38">
        <v>0</v>
      </c>
      <c r="AJ359" s="38">
        <v>0</v>
      </c>
      <c r="AK359" s="38">
        <v>0</v>
      </c>
      <c r="AL359" s="38">
        <v>0</v>
      </c>
      <c r="AM359" s="38">
        <v>0</v>
      </c>
      <c r="AN359" s="38">
        <v>0</v>
      </c>
      <c r="AO359" s="38">
        <v>0</v>
      </c>
      <c r="AP359" s="38">
        <v>0</v>
      </c>
      <c r="AQ359" s="38">
        <v>0</v>
      </c>
      <c r="AR359" s="38">
        <v>0</v>
      </c>
      <c r="AS359" s="38">
        <v>0</v>
      </c>
      <c r="AT359" s="38">
        <v>0</v>
      </c>
      <c r="AU359" s="38">
        <v>0</v>
      </c>
      <c r="AV359" s="38">
        <v>0</v>
      </c>
      <c r="AW359" s="38">
        <v>0</v>
      </c>
      <c r="AX359" s="38">
        <v>90.023268999999999</v>
      </c>
      <c r="AY359" s="38">
        <v>0</v>
      </c>
      <c r="AZ359" s="38">
        <v>0</v>
      </c>
      <c r="BA359" s="14" t="s">
        <v>249</v>
      </c>
    </row>
    <row r="360" spans="1:53" ht="47.25" x14ac:dyDescent="0.25">
      <c r="A360" s="27">
        <v>4089</v>
      </c>
      <c r="B360" s="36" t="s">
        <v>623</v>
      </c>
      <c r="C360" s="37" t="s">
        <v>743</v>
      </c>
      <c r="D360" s="39" t="s">
        <v>744</v>
      </c>
      <c r="E360" s="38">
        <v>0</v>
      </c>
      <c r="F360" s="38">
        <v>1.26</v>
      </c>
      <c r="G360" s="38">
        <v>0</v>
      </c>
      <c r="H360" s="38">
        <v>0</v>
      </c>
      <c r="I360" s="38">
        <v>0</v>
      </c>
      <c r="J360" s="38">
        <v>0</v>
      </c>
      <c r="K360" s="38">
        <v>0</v>
      </c>
      <c r="L360" s="38">
        <v>0</v>
      </c>
      <c r="M360" s="38">
        <v>0</v>
      </c>
      <c r="N360" s="38">
        <v>0</v>
      </c>
      <c r="O360" s="38">
        <v>0</v>
      </c>
      <c r="P360" s="38">
        <v>0</v>
      </c>
      <c r="Q360" s="38">
        <v>0</v>
      </c>
      <c r="R360" s="38">
        <v>0</v>
      </c>
      <c r="S360" s="38">
        <v>0</v>
      </c>
      <c r="T360" s="38">
        <v>0</v>
      </c>
      <c r="U360" s="38">
        <v>0</v>
      </c>
      <c r="V360" s="38">
        <v>0</v>
      </c>
      <c r="W360" s="38">
        <v>0</v>
      </c>
      <c r="X360" s="38">
        <v>0</v>
      </c>
      <c r="Y360" s="38">
        <v>0</v>
      </c>
      <c r="Z360" s="38">
        <v>0</v>
      </c>
      <c r="AA360" s="38">
        <v>0</v>
      </c>
      <c r="AB360" s="38">
        <v>0</v>
      </c>
      <c r="AC360" s="38">
        <v>0</v>
      </c>
      <c r="AD360" s="38">
        <v>0</v>
      </c>
      <c r="AE360" s="38">
        <v>0</v>
      </c>
      <c r="AF360" s="38">
        <v>0</v>
      </c>
      <c r="AG360" s="38">
        <v>0</v>
      </c>
      <c r="AH360" s="38">
        <v>0</v>
      </c>
      <c r="AI360" s="38">
        <v>0</v>
      </c>
      <c r="AJ360" s="38">
        <v>0</v>
      </c>
      <c r="AK360" s="38">
        <v>0</v>
      </c>
      <c r="AL360" s="38">
        <v>0</v>
      </c>
      <c r="AM360" s="38">
        <v>0</v>
      </c>
      <c r="AN360" s="38">
        <v>0</v>
      </c>
      <c r="AO360" s="38">
        <v>0</v>
      </c>
      <c r="AP360" s="38">
        <v>0</v>
      </c>
      <c r="AQ360" s="38">
        <v>0</v>
      </c>
      <c r="AR360" s="38">
        <v>0</v>
      </c>
      <c r="AS360" s="38">
        <v>0</v>
      </c>
      <c r="AT360" s="38">
        <v>0</v>
      </c>
      <c r="AU360" s="38">
        <v>0</v>
      </c>
      <c r="AV360" s="38">
        <v>0</v>
      </c>
      <c r="AW360" s="38">
        <v>0</v>
      </c>
      <c r="AX360" s="38">
        <v>0</v>
      </c>
      <c r="AY360" s="38">
        <v>0</v>
      </c>
      <c r="AZ360" s="38">
        <v>0</v>
      </c>
      <c r="BA360" s="14" t="s">
        <v>142</v>
      </c>
    </row>
    <row r="361" spans="1:53" ht="31.5" x14ac:dyDescent="0.25">
      <c r="A361" s="27">
        <v>4090</v>
      </c>
      <c r="B361" s="36" t="s">
        <v>623</v>
      </c>
      <c r="C361" s="37" t="s">
        <v>745</v>
      </c>
      <c r="D361" s="36" t="s">
        <v>746</v>
      </c>
      <c r="E361" s="38">
        <v>0</v>
      </c>
      <c r="F361" s="38">
        <v>0</v>
      </c>
      <c r="G361" s="38">
        <v>0</v>
      </c>
      <c r="H361" s="38">
        <v>0</v>
      </c>
      <c r="I361" s="38">
        <v>0</v>
      </c>
      <c r="J361" s="38">
        <v>0</v>
      </c>
      <c r="K361" s="38">
        <v>0</v>
      </c>
      <c r="L361" s="38">
        <v>0</v>
      </c>
      <c r="M361" s="38">
        <v>0</v>
      </c>
      <c r="N361" s="38">
        <v>0</v>
      </c>
      <c r="O361" s="38">
        <v>0</v>
      </c>
      <c r="P361" s="38">
        <v>0</v>
      </c>
      <c r="Q361" s="38">
        <v>0</v>
      </c>
      <c r="R361" s="38">
        <v>0</v>
      </c>
      <c r="S361" s="38">
        <v>0</v>
      </c>
      <c r="T361" s="38">
        <v>0</v>
      </c>
      <c r="U361" s="38">
        <v>0</v>
      </c>
      <c r="V361" s="38">
        <v>0</v>
      </c>
      <c r="W361" s="38">
        <v>0</v>
      </c>
      <c r="X361" s="38">
        <v>0</v>
      </c>
      <c r="Y361" s="38">
        <v>0</v>
      </c>
      <c r="Z361" s="38">
        <v>0</v>
      </c>
      <c r="AA361" s="38">
        <v>0</v>
      </c>
      <c r="AB361" s="38">
        <v>0</v>
      </c>
      <c r="AC361" s="38">
        <v>0</v>
      </c>
      <c r="AD361" s="38">
        <v>0</v>
      </c>
      <c r="AE361" s="38">
        <v>0</v>
      </c>
      <c r="AF361" s="38">
        <v>0</v>
      </c>
      <c r="AG361" s="38">
        <v>0</v>
      </c>
      <c r="AH361" s="38">
        <v>0</v>
      </c>
      <c r="AI361" s="38">
        <v>0</v>
      </c>
      <c r="AJ361" s="38">
        <v>0</v>
      </c>
      <c r="AK361" s="38">
        <v>0</v>
      </c>
      <c r="AL361" s="38">
        <v>0</v>
      </c>
      <c r="AM361" s="38">
        <v>0</v>
      </c>
      <c r="AN361" s="38">
        <v>0</v>
      </c>
      <c r="AO361" s="38">
        <v>0</v>
      </c>
      <c r="AP361" s="38">
        <v>0</v>
      </c>
      <c r="AQ361" s="38">
        <v>0</v>
      </c>
      <c r="AR361" s="38">
        <v>0</v>
      </c>
      <c r="AS361" s="38">
        <v>0</v>
      </c>
      <c r="AT361" s="38">
        <v>0</v>
      </c>
      <c r="AU361" s="38">
        <v>0</v>
      </c>
      <c r="AV361" s="38">
        <v>0</v>
      </c>
      <c r="AW361" s="38">
        <v>0</v>
      </c>
      <c r="AX361" s="38">
        <v>0.18520003000000002</v>
      </c>
      <c r="AY361" s="38">
        <v>0</v>
      </c>
      <c r="AZ361" s="38">
        <v>0</v>
      </c>
      <c r="BA361" s="14" t="s">
        <v>142</v>
      </c>
    </row>
    <row r="362" spans="1:53" ht="15.75" x14ac:dyDescent="0.25">
      <c r="A362" s="27">
        <v>4191</v>
      </c>
      <c r="B362" s="36" t="s">
        <v>204</v>
      </c>
      <c r="C362" s="37" t="s">
        <v>204</v>
      </c>
      <c r="D362" s="36" t="s">
        <v>204</v>
      </c>
      <c r="E362" s="38" t="s">
        <v>204</v>
      </c>
      <c r="F362" s="38" t="s">
        <v>204</v>
      </c>
      <c r="G362" s="38" t="s">
        <v>204</v>
      </c>
      <c r="H362" s="38" t="s">
        <v>204</v>
      </c>
      <c r="I362" s="38" t="s">
        <v>204</v>
      </c>
      <c r="J362" s="38" t="s">
        <v>204</v>
      </c>
      <c r="K362" s="38" t="s">
        <v>204</v>
      </c>
      <c r="L362" s="38" t="s">
        <v>204</v>
      </c>
      <c r="M362" s="38" t="s">
        <v>204</v>
      </c>
      <c r="N362" s="38" t="s">
        <v>204</v>
      </c>
      <c r="O362" s="38" t="s">
        <v>204</v>
      </c>
      <c r="P362" s="38" t="s">
        <v>204</v>
      </c>
      <c r="Q362" s="38" t="s">
        <v>204</v>
      </c>
      <c r="R362" s="38" t="s">
        <v>204</v>
      </c>
      <c r="S362" s="38" t="s">
        <v>204</v>
      </c>
      <c r="T362" s="38" t="s">
        <v>204</v>
      </c>
      <c r="U362" s="38" t="s">
        <v>204</v>
      </c>
      <c r="V362" s="38" t="s">
        <v>204</v>
      </c>
      <c r="W362" s="38" t="s">
        <v>204</v>
      </c>
      <c r="X362" s="38" t="s">
        <v>204</v>
      </c>
      <c r="Y362" s="38" t="s">
        <v>204</v>
      </c>
      <c r="Z362" s="38" t="s">
        <v>204</v>
      </c>
      <c r="AA362" s="38" t="s">
        <v>204</v>
      </c>
      <c r="AB362" s="38" t="s">
        <v>204</v>
      </c>
      <c r="AC362" s="38" t="s">
        <v>204</v>
      </c>
      <c r="AD362" s="38" t="s">
        <v>204</v>
      </c>
      <c r="AE362" s="38" t="s">
        <v>204</v>
      </c>
      <c r="AF362" s="38" t="s">
        <v>204</v>
      </c>
      <c r="AG362" s="38" t="s">
        <v>204</v>
      </c>
      <c r="AH362" s="38" t="s">
        <v>204</v>
      </c>
      <c r="AI362" s="38" t="s">
        <v>204</v>
      </c>
      <c r="AJ362" s="38" t="s">
        <v>204</v>
      </c>
      <c r="AK362" s="38" t="s">
        <v>204</v>
      </c>
      <c r="AL362" s="38" t="s">
        <v>204</v>
      </c>
      <c r="AM362" s="38" t="s">
        <v>204</v>
      </c>
      <c r="AN362" s="38" t="s">
        <v>204</v>
      </c>
      <c r="AO362" s="38" t="s">
        <v>204</v>
      </c>
      <c r="AP362" s="38" t="s">
        <v>204</v>
      </c>
      <c r="AQ362" s="38" t="s">
        <v>204</v>
      </c>
      <c r="AR362" s="38" t="s">
        <v>204</v>
      </c>
      <c r="AS362" s="38" t="s">
        <v>204</v>
      </c>
      <c r="AT362" s="38" t="s">
        <v>204</v>
      </c>
      <c r="AU362" s="38" t="s">
        <v>204</v>
      </c>
      <c r="AV362" s="38" t="s">
        <v>204</v>
      </c>
      <c r="AW362" s="38" t="s">
        <v>204</v>
      </c>
      <c r="AX362" s="38" t="s">
        <v>204</v>
      </c>
      <c r="AY362" s="38" t="s">
        <v>204</v>
      </c>
      <c r="AZ362" s="38" t="s">
        <v>204</v>
      </c>
      <c r="BA362" s="14" t="s">
        <v>204</v>
      </c>
    </row>
    <row r="363" spans="1:53" ht="31.5" x14ac:dyDescent="0.25">
      <c r="A363" s="27">
        <v>4192</v>
      </c>
      <c r="B363" s="32" t="s">
        <v>747</v>
      </c>
      <c r="C363" s="33" t="s">
        <v>748</v>
      </c>
      <c r="D363" s="32" t="s">
        <v>97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0</v>
      </c>
      <c r="M363" s="34">
        <v>0</v>
      </c>
      <c r="N363" s="34">
        <v>0</v>
      </c>
      <c r="O363" s="34">
        <v>0</v>
      </c>
      <c r="P363" s="34">
        <v>0</v>
      </c>
      <c r="Q363" s="34">
        <v>0</v>
      </c>
      <c r="R363" s="34">
        <v>0</v>
      </c>
      <c r="S363" s="34">
        <v>0</v>
      </c>
      <c r="T363" s="34">
        <v>0</v>
      </c>
      <c r="U363" s="34">
        <v>0</v>
      </c>
      <c r="V363" s="34">
        <v>0</v>
      </c>
      <c r="W363" s="34">
        <v>0</v>
      </c>
      <c r="X363" s="34">
        <v>0</v>
      </c>
      <c r="Y363" s="34">
        <v>0</v>
      </c>
      <c r="Z363" s="34">
        <v>0</v>
      </c>
      <c r="AA363" s="34">
        <v>0</v>
      </c>
      <c r="AB363" s="34">
        <v>0</v>
      </c>
      <c r="AC363" s="34">
        <v>0</v>
      </c>
      <c r="AD363" s="34">
        <v>0</v>
      </c>
      <c r="AE363" s="34">
        <v>0</v>
      </c>
      <c r="AF363" s="34">
        <v>0</v>
      </c>
      <c r="AG363" s="34">
        <v>0</v>
      </c>
      <c r="AH363" s="34">
        <v>0</v>
      </c>
      <c r="AI363" s="34">
        <v>0</v>
      </c>
      <c r="AJ363" s="34">
        <v>0</v>
      </c>
      <c r="AK363" s="34">
        <v>0</v>
      </c>
      <c r="AL363" s="34">
        <v>0</v>
      </c>
      <c r="AM363" s="34">
        <v>0</v>
      </c>
      <c r="AN363" s="34">
        <v>0</v>
      </c>
      <c r="AO363" s="34">
        <v>0</v>
      </c>
      <c r="AP363" s="34">
        <v>0</v>
      </c>
      <c r="AQ363" s="34">
        <v>0</v>
      </c>
      <c r="AR363" s="34">
        <v>0</v>
      </c>
      <c r="AS363" s="34">
        <v>0</v>
      </c>
      <c r="AT363" s="34">
        <v>0</v>
      </c>
      <c r="AU363" s="34">
        <v>0</v>
      </c>
      <c r="AV363" s="34">
        <v>0</v>
      </c>
      <c r="AW363" s="34">
        <v>25</v>
      </c>
      <c r="AX363" s="34">
        <v>0.39655172</v>
      </c>
      <c r="AY363" s="34">
        <v>0</v>
      </c>
      <c r="AZ363" s="34">
        <v>0</v>
      </c>
      <c r="BA363" s="14" t="s">
        <v>98</v>
      </c>
    </row>
    <row r="364" spans="1:53" ht="47.25" x14ac:dyDescent="0.25">
      <c r="A364" s="27">
        <v>4193</v>
      </c>
      <c r="B364" s="36" t="s">
        <v>747</v>
      </c>
      <c r="C364" s="37" t="s">
        <v>749</v>
      </c>
      <c r="D364" s="36" t="s">
        <v>750</v>
      </c>
      <c r="E364" s="38">
        <v>0</v>
      </c>
      <c r="F364" s="38">
        <v>0</v>
      </c>
      <c r="G364" s="38">
        <v>0</v>
      </c>
      <c r="H364" s="38">
        <v>0</v>
      </c>
      <c r="I364" s="38">
        <v>0</v>
      </c>
      <c r="J364" s="38">
        <v>0</v>
      </c>
      <c r="K364" s="38">
        <v>0</v>
      </c>
      <c r="L364" s="38">
        <v>0</v>
      </c>
      <c r="M364" s="38">
        <v>0</v>
      </c>
      <c r="N364" s="38">
        <v>0</v>
      </c>
      <c r="O364" s="38">
        <v>0</v>
      </c>
      <c r="P364" s="38">
        <v>0</v>
      </c>
      <c r="Q364" s="38">
        <v>0</v>
      </c>
      <c r="R364" s="38">
        <v>0</v>
      </c>
      <c r="S364" s="38">
        <v>0</v>
      </c>
      <c r="T364" s="38">
        <v>0</v>
      </c>
      <c r="U364" s="38">
        <v>0</v>
      </c>
      <c r="V364" s="38">
        <v>0</v>
      </c>
      <c r="W364" s="38">
        <v>0</v>
      </c>
      <c r="X364" s="38">
        <v>0</v>
      </c>
      <c r="Y364" s="38">
        <v>0</v>
      </c>
      <c r="Z364" s="38">
        <v>0</v>
      </c>
      <c r="AA364" s="38">
        <v>0</v>
      </c>
      <c r="AB364" s="38">
        <v>0</v>
      </c>
      <c r="AC364" s="38">
        <v>0</v>
      </c>
      <c r="AD364" s="38">
        <v>0</v>
      </c>
      <c r="AE364" s="38">
        <v>0</v>
      </c>
      <c r="AF364" s="38">
        <v>0</v>
      </c>
      <c r="AG364" s="38">
        <v>0</v>
      </c>
      <c r="AH364" s="38">
        <v>0</v>
      </c>
      <c r="AI364" s="38">
        <v>0</v>
      </c>
      <c r="AJ364" s="38">
        <v>0</v>
      </c>
      <c r="AK364" s="38">
        <v>0</v>
      </c>
      <c r="AL364" s="38">
        <v>0</v>
      </c>
      <c r="AM364" s="38">
        <v>0</v>
      </c>
      <c r="AN364" s="38">
        <v>0</v>
      </c>
      <c r="AO364" s="38">
        <v>0</v>
      </c>
      <c r="AP364" s="38">
        <v>0</v>
      </c>
      <c r="AQ364" s="38">
        <v>0</v>
      </c>
      <c r="AR364" s="38">
        <v>0</v>
      </c>
      <c r="AS364" s="38">
        <v>0</v>
      </c>
      <c r="AT364" s="38">
        <v>0</v>
      </c>
      <c r="AU364" s="38">
        <v>0</v>
      </c>
      <c r="AV364" s="38">
        <v>0</v>
      </c>
      <c r="AW364" s="38">
        <v>25</v>
      </c>
      <c r="AX364" s="38">
        <v>0.39655172</v>
      </c>
      <c r="AY364" s="38">
        <v>0</v>
      </c>
      <c r="AZ364" s="38">
        <v>0</v>
      </c>
      <c r="BA364" s="14" t="s">
        <v>751</v>
      </c>
    </row>
    <row r="365" spans="1:53" ht="15.75" x14ac:dyDescent="0.25">
      <c r="A365" s="27">
        <v>4207</v>
      </c>
      <c r="B365" s="36" t="s">
        <v>204</v>
      </c>
      <c r="C365" s="37" t="s">
        <v>204</v>
      </c>
      <c r="D365" s="36" t="s">
        <v>204</v>
      </c>
      <c r="E365" s="38" t="s">
        <v>204</v>
      </c>
      <c r="F365" s="38" t="s">
        <v>204</v>
      </c>
      <c r="G365" s="38" t="s">
        <v>204</v>
      </c>
      <c r="H365" s="38" t="s">
        <v>204</v>
      </c>
      <c r="I365" s="38" t="s">
        <v>204</v>
      </c>
      <c r="J365" s="38" t="s">
        <v>204</v>
      </c>
      <c r="K365" s="38" t="s">
        <v>204</v>
      </c>
      <c r="L365" s="38" t="s">
        <v>204</v>
      </c>
      <c r="M365" s="38" t="s">
        <v>204</v>
      </c>
      <c r="N365" s="38" t="s">
        <v>204</v>
      </c>
      <c r="O365" s="38" t="s">
        <v>204</v>
      </c>
      <c r="P365" s="38" t="s">
        <v>204</v>
      </c>
      <c r="Q365" s="38" t="s">
        <v>204</v>
      </c>
      <c r="R365" s="38" t="s">
        <v>204</v>
      </c>
      <c r="S365" s="38" t="s">
        <v>204</v>
      </c>
      <c r="T365" s="38" t="s">
        <v>204</v>
      </c>
      <c r="U365" s="38" t="s">
        <v>204</v>
      </c>
      <c r="V365" s="38" t="s">
        <v>204</v>
      </c>
      <c r="W365" s="38" t="s">
        <v>204</v>
      </c>
      <c r="X365" s="38" t="s">
        <v>204</v>
      </c>
      <c r="Y365" s="38" t="s">
        <v>204</v>
      </c>
      <c r="Z365" s="38" t="s">
        <v>204</v>
      </c>
      <c r="AA365" s="38" t="s">
        <v>204</v>
      </c>
      <c r="AB365" s="38" t="s">
        <v>204</v>
      </c>
      <c r="AC365" s="38" t="s">
        <v>204</v>
      </c>
      <c r="AD365" s="38" t="s">
        <v>204</v>
      </c>
      <c r="AE365" s="38" t="s">
        <v>204</v>
      </c>
      <c r="AF365" s="38" t="s">
        <v>204</v>
      </c>
      <c r="AG365" s="38" t="s">
        <v>204</v>
      </c>
      <c r="AH365" s="38" t="s">
        <v>204</v>
      </c>
      <c r="AI365" s="38" t="s">
        <v>204</v>
      </c>
      <c r="AJ365" s="38" t="s">
        <v>204</v>
      </c>
      <c r="AK365" s="38" t="s">
        <v>204</v>
      </c>
      <c r="AL365" s="38" t="s">
        <v>204</v>
      </c>
      <c r="AM365" s="38" t="s">
        <v>204</v>
      </c>
      <c r="AN365" s="38" t="s">
        <v>204</v>
      </c>
      <c r="AO365" s="38" t="s">
        <v>204</v>
      </c>
      <c r="AP365" s="38" t="s">
        <v>204</v>
      </c>
      <c r="AQ365" s="38" t="s">
        <v>204</v>
      </c>
      <c r="AR365" s="38" t="s">
        <v>204</v>
      </c>
      <c r="AS365" s="38" t="s">
        <v>204</v>
      </c>
      <c r="AT365" s="38" t="s">
        <v>204</v>
      </c>
      <c r="AU365" s="38" t="s">
        <v>204</v>
      </c>
      <c r="AV365" s="38" t="s">
        <v>204</v>
      </c>
      <c r="AW365" s="38" t="s">
        <v>204</v>
      </c>
      <c r="AX365" s="38" t="s">
        <v>204</v>
      </c>
      <c r="AY365" s="38" t="s">
        <v>204</v>
      </c>
      <c r="AZ365" s="38" t="s">
        <v>204</v>
      </c>
      <c r="BA365" s="14" t="s">
        <v>204</v>
      </c>
    </row>
    <row r="366" spans="1:53" s="35" customFormat="1" ht="15.75" x14ac:dyDescent="0.25">
      <c r="A366" s="27">
        <v>4208</v>
      </c>
      <c r="B366" s="32" t="s">
        <v>752</v>
      </c>
      <c r="C366" s="33" t="s">
        <v>753</v>
      </c>
      <c r="D366" s="32" t="s">
        <v>97</v>
      </c>
      <c r="E366" s="34">
        <v>0</v>
      </c>
      <c r="F366" s="34">
        <v>0</v>
      </c>
      <c r="G366" s="34">
        <v>0</v>
      </c>
      <c r="H366" s="34">
        <v>0</v>
      </c>
      <c r="I366" s="34">
        <v>0</v>
      </c>
      <c r="J366" s="34">
        <v>0</v>
      </c>
      <c r="K366" s="34">
        <v>0</v>
      </c>
      <c r="L366" s="34">
        <v>0</v>
      </c>
      <c r="M366" s="34">
        <v>0</v>
      </c>
      <c r="N366" s="34">
        <v>0</v>
      </c>
      <c r="O366" s="34">
        <v>0</v>
      </c>
      <c r="P366" s="34">
        <v>0</v>
      </c>
      <c r="Q366" s="34">
        <v>0</v>
      </c>
      <c r="R366" s="34">
        <v>0</v>
      </c>
      <c r="S366" s="34">
        <v>0</v>
      </c>
      <c r="T366" s="34">
        <v>0</v>
      </c>
      <c r="U366" s="34">
        <v>0</v>
      </c>
      <c r="V366" s="34">
        <v>0</v>
      </c>
      <c r="W366" s="34">
        <v>0</v>
      </c>
      <c r="X366" s="34">
        <v>0</v>
      </c>
      <c r="Y366" s="34">
        <v>0</v>
      </c>
      <c r="Z366" s="34">
        <v>0</v>
      </c>
      <c r="AA366" s="34">
        <v>0</v>
      </c>
      <c r="AB366" s="34">
        <v>0</v>
      </c>
      <c r="AC366" s="34">
        <v>0</v>
      </c>
      <c r="AD366" s="34">
        <v>0</v>
      </c>
      <c r="AE366" s="34">
        <v>0</v>
      </c>
      <c r="AF366" s="34">
        <v>0</v>
      </c>
      <c r="AG366" s="34">
        <v>0</v>
      </c>
      <c r="AH366" s="34">
        <v>0</v>
      </c>
      <c r="AI366" s="34">
        <v>0</v>
      </c>
      <c r="AJ366" s="34">
        <v>0</v>
      </c>
      <c r="AK366" s="34">
        <v>0</v>
      </c>
      <c r="AL366" s="34">
        <v>0</v>
      </c>
      <c r="AM366" s="34">
        <v>0</v>
      </c>
      <c r="AN366" s="34">
        <v>0</v>
      </c>
      <c r="AO366" s="34">
        <f>SUM(AO367:AO388)</f>
        <v>77.825577870000004</v>
      </c>
      <c r="AP366" s="34">
        <f>SUM(AP367:AP388)</f>
        <v>6.5803392799999996</v>
      </c>
      <c r="AQ366" s="34">
        <v>0</v>
      </c>
      <c r="AR366" s="34">
        <v>0</v>
      </c>
      <c r="AS366" s="34">
        <v>0</v>
      </c>
      <c r="AT366" s="34">
        <v>0</v>
      </c>
      <c r="AU366" s="34">
        <v>0</v>
      </c>
      <c r="AV366" s="34">
        <v>0</v>
      </c>
      <c r="AW366" s="34">
        <f>SUM(AW367:AW388)</f>
        <v>675.80835005406561</v>
      </c>
      <c r="AX366" s="34">
        <f>SUM(AX367:AX388)</f>
        <v>106.464528</v>
      </c>
      <c r="AY366" s="34">
        <v>0</v>
      </c>
      <c r="AZ366" s="34">
        <v>0</v>
      </c>
      <c r="BA366" s="14" t="s">
        <v>98</v>
      </c>
    </row>
    <row r="367" spans="1:53" ht="15.75" x14ac:dyDescent="0.25">
      <c r="A367" s="27">
        <v>4209</v>
      </c>
      <c r="B367" s="36" t="s">
        <v>752</v>
      </c>
      <c r="C367" s="37" t="s">
        <v>754</v>
      </c>
      <c r="D367" s="36" t="s">
        <v>755</v>
      </c>
      <c r="E367" s="38">
        <v>0</v>
      </c>
      <c r="F367" s="38">
        <v>0</v>
      </c>
      <c r="G367" s="38">
        <v>0</v>
      </c>
      <c r="H367" s="38">
        <v>0</v>
      </c>
      <c r="I367" s="38">
        <v>0</v>
      </c>
      <c r="J367" s="38">
        <v>0</v>
      </c>
      <c r="K367" s="38">
        <v>0</v>
      </c>
      <c r="L367" s="38">
        <v>0</v>
      </c>
      <c r="M367" s="38">
        <v>0</v>
      </c>
      <c r="N367" s="38">
        <v>0</v>
      </c>
      <c r="O367" s="38">
        <v>0</v>
      </c>
      <c r="P367" s="38">
        <v>0</v>
      </c>
      <c r="Q367" s="38">
        <v>0</v>
      </c>
      <c r="R367" s="38">
        <v>0</v>
      </c>
      <c r="S367" s="38">
        <v>0</v>
      </c>
      <c r="T367" s="38">
        <v>0</v>
      </c>
      <c r="U367" s="38">
        <v>0</v>
      </c>
      <c r="V367" s="38">
        <v>0</v>
      </c>
      <c r="W367" s="38">
        <v>0</v>
      </c>
      <c r="X367" s="38">
        <v>0</v>
      </c>
      <c r="Y367" s="38">
        <v>0</v>
      </c>
      <c r="Z367" s="38">
        <v>0</v>
      </c>
      <c r="AA367" s="38">
        <v>0</v>
      </c>
      <c r="AB367" s="38">
        <v>0</v>
      </c>
      <c r="AC367" s="38">
        <v>0</v>
      </c>
      <c r="AD367" s="38">
        <v>0</v>
      </c>
      <c r="AE367" s="38">
        <v>0</v>
      </c>
      <c r="AF367" s="38">
        <v>0</v>
      </c>
      <c r="AG367" s="38">
        <v>0</v>
      </c>
      <c r="AH367" s="38">
        <v>0</v>
      </c>
      <c r="AI367" s="38">
        <v>0</v>
      </c>
      <c r="AJ367" s="38">
        <v>0</v>
      </c>
      <c r="AK367" s="38">
        <v>0</v>
      </c>
      <c r="AL367" s="38">
        <v>0</v>
      </c>
      <c r="AM367" s="38">
        <v>0</v>
      </c>
      <c r="AN367" s="38">
        <v>0</v>
      </c>
      <c r="AO367" s="38">
        <v>0</v>
      </c>
      <c r="AP367" s="38">
        <v>0</v>
      </c>
      <c r="AQ367" s="38">
        <v>0</v>
      </c>
      <c r="AR367" s="38">
        <v>0</v>
      </c>
      <c r="AS367" s="38">
        <v>0</v>
      </c>
      <c r="AT367" s="38">
        <v>0</v>
      </c>
      <c r="AU367" s="38">
        <v>0</v>
      </c>
      <c r="AV367" s="38">
        <v>0</v>
      </c>
      <c r="AW367" s="38">
        <v>40</v>
      </c>
      <c r="AX367" s="38">
        <v>0</v>
      </c>
      <c r="AY367" s="38">
        <v>0</v>
      </c>
      <c r="AZ367" s="38">
        <v>0</v>
      </c>
      <c r="BA367" s="14" t="s">
        <v>751</v>
      </c>
    </row>
    <row r="368" spans="1:53" ht="15.75" x14ac:dyDescent="0.25">
      <c r="A368" s="27">
        <v>4210</v>
      </c>
      <c r="B368" s="36" t="s">
        <v>752</v>
      </c>
      <c r="C368" s="37" t="s">
        <v>756</v>
      </c>
      <c r="D368" s="36" t="s">
        <v>757</v>
      </c>
      <c r="E368" s="38">
        <v>0</v>
      </c>
      <c r="F368" s="38">
        <v>0</v>
      </c>
      <c r="G368" s="38">
        <v>0</v>
      </c>
      <c r="H368" s="38">
        <v>0</v>
      </c>
      <c r="I368" s="38">
        <v>0</v>
      </c>
      <c r="J368" s="38">
        <v>0</v>
      </c>
      <c r="K368" s="38">
        <v>0</v>
      </c>
      <c r="L368" s="38">
        <v>0</v>
      </c>
      <c r="M368" s="38">
        <v>0</v>
      </c>
      <c r="N368" s="38">
        <v>0</v>
      </c>
      <c r="O368" s="38">
        <v>0</v>
      </c>
      <c r="P368" s="38">
        <v>0</v>
      </c>
      <c r="Q368" s="38">
        <v>0</v>
      </c>
      <c r="R368" s="38">
        <v>0</v>
      </c>
      <c r="S368" s="38">
        <v>0</v>
      </c>
      <c r="T368" s="38">
        <v>0</v>
      </c>
      <c r="U368" s="38">
        <v>0</v>
      </c>
      <c r="V368" s="38">
        <v>0</v>
      </c>
      <c r="W368" s="38">
        <v>0</v>
      </c>
      <c r="X368" s="38">
        <v>0</v>
      </c>
      <c r="Y368" s="38">
        <v>0</v>
      </c>
      <c r="Z368" s="38">
        <v>0</v>
      </c>
      <c r="AA368" s="38">
        <v>0</v>
      </c>
      <c r="AB368" s="38">
        <v>0</v>
      </c>
      <c r="AC368" s="38">
        <v>0</v>
      </c>
      <c r="AD368" s="38">
        <v>0</v>
      </c>
      <c r="AE368" s="38">
        <v>0</v>
      </c>
      <c r="AF368" s="38">
        <v>0</v>
      </c>
      <c r="AG368" s="38">
        <v>0</v>
      </c>
      <c r="AH368" s="38">
        <v>0</v>
      </c>
      <c r="AI368" s="38">
        <v>0</v>
      </c>
      <c r="AJ368" s="38">
        <v>0</v>
      </c>
      <c r="AK368" s="38">
        <v>0</v>
      </c>
      <c r="AL368" s="38">
        <v>0</v>
      </c>
      <c r="AM368" s="38">
        <v>0</v>
      </c>
      <c r="AN368" s="38">
        <v>0</v>
      </c>
      <c r="AO368" s="38">
        <v>0</v>
      </c>
      <c r="AP368" s="38">
        <v>0</v>
      </c>
      <c r="AQ368" s="38">
        <v>0</v>
      </c>
      <c r="AR368" s="38">
        <v>0</v>
      </c>
      <c r="AS368" s="38">
        <v>0</v>
      </c>
      <c r="AT368" s="38">
        <v>0</v>
      </c>
      <c r="AU368" s="38">
        <v>0</v>
      </c>
      <c r="AV368" s="38">
        <v>0</v>
      </c>
      <c r="AW368" s="38">
        <v>5.7384000000000004</v>
      </c>
      <c r="AX368" s="38">
        <v>0</v>
      </c>
      <c r="AY368" s="38">
        <v>0</v>
      </c>
      <c r="AZ368" s="38">
        <v>0</v>
      </c>
      <c r="BA368" s="14" t="s">
        <v>751</v>
      </c>
    </row>
    <row r="369" spans="1:53" ht="31.5" x14ac:dyDescent="0.25">
      <c r="A369" s="27">
        <v>4211</v>
      </c>
      <c r="B369" s="36" t="s">
        <v>752</v>
      </c>
      <c r="C369" s="37" t="s">
        <v>758</v>
      </c>
      <c r="D369" s="36" t="s">
        <v>759</v>
      </c>
      <c r="E369" s="38">
        <v>0</v>
      </c>
      <c r="F369" s="38">
        <v>0</v>
      </c>
      <c r="G369" s="38">
        <v>0</v>
      </c>
      <c r="H369" s="38">
        <v>0</v>
      </c>
      <c r="I369" s="38">
        <v>0</v>
      </c>
      <c r="J369" s="38">
        <v>0</v>
      </c>
      <c r="K369" s="38">
        <v>0</v>
      </c>
      <c r="L369" s="38">
        <v>0</v>
      </c>
      <c r="M369" s="38">
        <v>0</v>
      </c>
      <c r="N369" s="38">
        <v>0</v>
      </c>
      <c r="O369" s="38">
        <v>0</v>
      </c>
      <c r="P369" s="38">
        <v>0</v>
      </c>
      <c r="Q369" s="38">
        <v>0</v>
      </c>
      <c r="R369" s="38">
        <v>0</v>
      </c>
      <c r="S369" s="38">
        <v>0</v>
      </c>
      <c r="T369" s="38">
        <v>0</v>
      </c>
      <c r="U369" s="38">
        <v>0</v>
      </c>
      <c r="V369" s="38">
        <v>0</v>
      </c>
      <c r="W369" s="38">
        <v>0</v>
      </c>
      <c r="X369" s="38">
        <v>0</v>
      </c>
      <c r="Y369" s="38">
        <v>0</v>
      </c>
      <c r="Z369" s="38">
        <v>0</v>
      </c>
      <c r="AA369" s="38">
        <v>0</v>
      </c>
      <c r="AB369" s="38">
        <v>0</v>
      </c>
      <c r="AC369" s="38">
        <v>0</v>
      </c>
      <c r="AD369" s="38">
        <v>0</v>
      </c>
      <c r="AE369" s="38">
        <v>0</v>
      </c>
      <c r="AF369" s="38">
        <v>0</v>
      </c>
      <c r="AG369" s="38">
        <v>0</v>
      </c>
      <c r="AH369" s="38">
        <v>0</v>
      </c>
      <c r="AI369" s="38">
        <v>0</v>
      </c>
      <c r="AJ369" s="38">
        <v>0</v>
      </c>
      <c r="AK369" s="38">
        <v>0</v>
      </c>
      <c r="AL369" s="38">
        <v>0</v>
      </c>
      <c r="AM369" s="38">
        <v>0</v>
      </c>
      <c r="AN369" s="38">
        <v>0</v>
      </c>
      <c r="AO369" s="38">
        <v>73.225999999999999</v>
      </c>
      <c r="AP369" s="38">
        <v>6.5803392799999996</v>
      </c>
      <c r="AQ369" s="38">
        <v>0</v>
      </c>
      <c r="AR369" s="38">
        <v>0</v>
      </c>
      <c r="AS369" s="38">
        <v>0</v>
      </c>
      <c r="AT369" s="38">
        <v>0</v>
      </c>
      <c r="AU369" s="38">
        <v>0</v>
      </c>
      <c r="AV369" s="38">
        <v>0</v>
      </c>
      <c r="AW369" s="38">
        <v>0</v>
      </c>
      <c r="AX369" s="38">
        <v>0</v>
      </c>
      <c r="AY369" s="38">
        <v>0</v>
      </c>
      <c r="AZ369" s="38">
        <v>0</v>
      </c>
      <c r="BA369" s="14" t="s">
        <v>751</v>
      </c>
    </row>
    <row r="370" spans="1:53" ht="47.25" x14ac:dyDescent="0.25">
      <c r="A370" s="27">
        <v>4212</v>
      </c>
      <c r="B370" s="36" t="s">
        <v>752</v>
      </c>
      <c r="C370" s="37" t="s">
        <v>760</v>
      </c>
      <c r="D370" s="36" t="s">
        <v>761</v>
      </c>
      <c r="E370" s="38">
        <v>0</v>
      </c>
      <c r="F370" s="38">
        <v>0</v>
      </c>
      <c r="G370" s="38">
        <v>0</v>
      </c>
      <c r="H370" s="38">
        <v>0</v>
      </c>
      <c r="I370" s="38">
        <v>0</v>
      </c>
      <c r="J370" s="38">
        <v>0</v>
      </c>
      <c r="K370" s="38">
        <v>0</v>
      </c>
      <c r="L370" s="38">
        <v>0</v>
      </c>
      <c r="M370" s="38">
        <v>0</v>
      </c>
      <c r="N370" s="38">
        <v>0</v>
      </c>
      <c r="O370" s="38">
        <v>0</v>
      </c>
      <c r="P370" s="38">
        <v>0</v>
      </c>
      <c r="Q370" s="38">
        <v>0</v>
      </c>
      <c r="R370" s="38">
        <v>0</v>
      </c>
      <c r="S370" s="38">
        <v>0</v>
      </c>
      <c r="T370" s="38">
        <v>0</v>
      </c>
      <c r="U370" s="38">
        <v>0</v>
      </c>
      <c r="V370" s="38">
        <v>0</v>
      </c>
      <c r="W370" s="38">
        <v>0</v>
      </c>
      <c r="X370" s="38">
        <v>0</v>
      </c>
      <c r="Y370" s="38">
        <v>0</v>
      </c>
      <c r="Z370" s="38">
        <v>0</v>
      </c>
      <c r="AA370" s="38">
        <v>0</v>
      </c>
      <c r="AB370" s="38">
        <v>0</v>
      </c>
      <c r="AC370" s="38">
        <v>0</v>
      </c>
      <c r="AD370" s="38">
        <v>0</v>
      </c>
      <c r="AE370" s="38">
        <v>0</v>
      </c>
      <c r="AF370" s="38">
        <v>0</v>
      </c>
      <c r="AG370" s="38">
        <v>0</v>
      </c>
      <c r="AH370" s="38">
        <v>0</v>
      </c>
      <c r="AI370" s="38">
        <v>0</v>
      </c>
      <c r="AJ370" s="38">
        <v>0</v>
      </c>
      <c r="AK370" s="38">
        <v>0</v>
      </c>
      <c r="AL370" s="38">
        <v>0</v>
      </c>
      <c r="AM370" s="38">
        <v>0</v>
      </c>
      <c r="AN370" s="38">
        <v>0</v>
      </c>
      <c r="AO370" s="38">
        <v>4.5995778700000001</v>
      </c>
      <c r="AP370" s="38">
        <v>0</v>
      </c>
      <c r="AQ370" s="38">
        <v>0</v>
      </c>
      <c r="AR370" s="38">
        <v>0</v>
      </c>
      <c r="AS370" s="38">
        <v>0</v>
      </c>
      <c r="AT370" s="38">
        <v>0</v>
      </c>
      <c r="AU370" s="38">
        <v>0</v>
      </c>
      <c r="AV370" s="38">
        <v>0</v>
      </c>
      <c r="AW370" s="38">
        <v>0</v>
      </c>
      <c r="AX370" s="38">
        <v>0</v>
      </c>
      <c r="AY370" s="38">
        <v>0</v>
      </c>
      <c r="AZ370" s="38">
        <v>0</v>
      </c>
      <c r="BA370" s="14" t="s">
        <v>751</v>
      </c>
    </row>
    <row r="371" spans="1:53" ht="47.25" x14ac:dyDescent="0.25">
      <c r="A371" s="27">
        <v>4213</v>
      </c>
      <c r="B371" s="36" t="s">
        <v>752</v>
      </c>
      <c r="C371" s="37" t="s">
        <v>762</v>
      </c>
      <c r="D371" s="36" t="s">
        <v>763</v>
      </c>
      <c r="E371" s="38">
        <v>0</v>
      </c>
      <c r="F371" s="38">
        <v>0</v>
      </c>
      <c r="G371" s="38">
        <v>0</v>
      </c>
      <c r="H371" s="38">
        <v>0</v>
      </c>
      <c r="I371" s="38">
        <v>0</v>
      </c>
      <c r="J371" s="38">
        <v>0</v>
      </c>
      <c r="K371" s="38">
        <v>0</v>
      </c>
      <c r="L371" s="38">
        <v>0</v>
      </c>
      <c r="M371" s="38">
        <v>0</v>
      </c>
      <c r="N371" s="38">
        <v>0</v>
      </c>
      <c r="O371" s="38">
        <v>0</v>
      </c>
      <c r="P371" s="38">
        <v>0</v>
      </c>
      <c r="Q371" s="38">
        <v>0</v>
      </c>
      <c r="R371" s="38">
        <v>0</v>
      </c>
      <c r="S371" s="38">
        <v>0</v>
      </c>
      <c r="T371" s="38">
        <v>0</v>
      </c>
      <c r="U371" s="38">
        <v>0</v>
      </c>
      <c r="V371" s="38">
        <v>0</v>
      </c>
      <c r="W371" s="38">
        <v>0</v>
      </c>
      <c r="X371" s="38">
        <v>0</v>
      </c>
      <c r="Y371" s="38">
        <v>0</v>
      </c>
      <c r="Z371" s="38">
        <v>0</v>
      </c>
      <c r="AA371" s="38">
        <v>0</v>
      </c>
      <c r="AB371" s="38">
        <v>0</v>
      </c>
      <c r="AC371" s="38">
        <v>0</v>
      </c>
      <c r="AD371" s="38">
        <v>0</v>
      </c>
      <c r="AE371" s="38">
        <v>0</v>
      </c>
      <c r="AF371" s="38">
        <v>0</v>
      </c>
      <c r="AG371" s="38">
        <v>0</v>
      </c>
      <c r="AH371" s="38">
        <v>0</v>
      </c>
      <c r="AI371" s="38">
        <v>0</v>
      </c>
      <c r="AJ371" s="38">
        <v>0</v>
      </c>
      <c r="AK371" s="38">
        <v>0</v>
      </c>
      <c r="AL371" s="38">
        <v>0</v>
      </c>
      <c r="AM371" s="38">
        <v>0</v>
      </c>
      <c r="AN371" s="38">
        <v>0</v>
      </c>
      <c r="AO371" s="38">
        <v>0</v>
      </c>
      <c r="AP371" s="38">
        <v>0</v>
      </c>
      <c r="AQ371" s="38">
        <v>0</v>
      </c>
      <c r="AR371" s="38">
        <v>0</v>
      </c>
      <c r="AS371" s="38">
        <v>0</v>
      </c>
      <c r="AT371" s="38">
        <v>0</v>
      </c>
      <c r="AU371" s="38">
        <v>0</v>
      </c>
      <c r="AV371" s="38">
        <v>0</v>
      </c>
      <c r="AW371" s="38">
        <v>0.65708255000000004</v>
      </c>
      <c r="AX371" s="38">
        <v>0</v>
      </c>
      <c r="AY371" s="38">
        <v>0</v>
      </c>
      <c r="AZ371" s="38">
        <v>0</v>
      </c>
      <c r="BA371" s="14" t="s">
        <v>751</v>
      </c>
    </row>
    <row r="372" spans="1:53" ht="15.75" x14ac:dyDescent="0.25">
      <c r="A372" s="27">
        <v>4214</v>
      </c>
      <c r="B372" s="36" t="s">
        <v>752</v>
      </c>
      <c r="C372" s="37" t="s">
        <v>764</v>
      </c>
      <c r="D372" s="36" t="s">
        <v>765</v>
      </c>
      <c r="E372" s="38">
        <v>0</v>
      </c>
      <c r="F372" s="38">
        <v>0</v>
      </c>
      <c r="G372" s="38">
        <v>0</v>
      </c>
      <c r="H372" s="38">
        <v>0</v>
      </c>
      <c r="I372" s="38">
        <v>0</v>
      </c>
      <c r="J372" s="38">
        <v>0</v>
      </c>
      <c r="K372" s="38">
        <v>0</v>
      </c>
      <c r="L372" s="38">
        <v>0</v>
      </c>
      <c r="M372" s="38">
        <v>0</v>
      </c>
      <c r="N372" s="38">
        <v>0</v>
      </c>
      <c r="O372" s="38">
        <v>0</v>
      </c>
      <c r="P372" s="38">
        <v>0</v>
      </c>
      <c r="Q372" s="38">
        <v>0</v>
      </c>
      <c r="R372" s="38">
        <v>0</v>
      </c>
      <c r="S372" s="38">
        <v>0</v>
      </c>
      <c r="T372" s="38">
        <v>0</v>
      </c>
      <c r="U372" s="38">
        <v>0</v>
      </c>
      <c r="V372" s="38">
        <v>0</v>
      </c>
      <c r="W372" s="38">
        <v>0</v>
      </c>
      <c r="X372" s="38">
        <v>0</v>
      </c>
      <c r="Y372" s="38">
        <v>0</v>
      </c>
      <c r="Z372" s="38">
        <v>0</v>
      </c>
      <c r="AA372" s="38">
        <v>0</v>
      </c>
      <c r="AB372" s="38">
        <v>0</v>
      </c>
      <c r="AC372" s="38">
        <v>0</v>
      </c>
      <c r="AD372" s="38">
        <v>0</v>
      </c>
      <c r="AE372" s="38">
        <v>0</v>
      </c>
      <c r="AF372" s="38">
        <v>0</v>
      </c>
      <c r="AG372" s="38">
        <v>0</v>
      </c>
      <c r="AH372" s="38">
        <v>0</v>
      </c>
      <c r="AI372" s="38">
        <v>0</v>
      </c>
      <c r="AJ372" s="38">
        <v>0</v>
      </c>
      <c r="AK372" s="38">
        <v>0</v>
      </c>
      <c r="AL372" s="38">
        <v>0</v>
      </c>
      <c r="AM372" s="38">
        <v>0</v>
      </c>
      <c r="AN372" s="38">
        <v>0</v>
      </c>
      <c r="AO372" s="38">
        <v>0</v>
      </c>
      <c r="AP372" s="38">
        <v>0</v>
      </c>
      <c r="AQ372" s="38">
        <v>0</v>
      </c>
      <c r="AR372" s="38">
        <v>0</v>
      </c>
      <c r="AS372" s="38">
        <v>0</v>
      </c>
      <c r="AT372" s="38">
        <v>0</v>
      </c>
      <c r="AU372" s="38">
        <v>0</v>
      </c>
      <c r="AV372" s="38">
        <v>0</v>
      </c>
      <c r="AW372" s="38">
        <v>0.52215</v>
      </c>
      <c r="AX372" s="38">
        <v>0</v>
      </c>
      <c r="AY372" s="38">
        <v>0</v>
      </c>
      <c r="AZ372" s="38">
        <v>0</v>
      </c>
      <c r="BA372" s="14" t="s">
        <v>751</v>
      </c>
    </row>
    <row r="373" spans="1:53" ht="31.5" x14ac:dyDescent="0.25">
      <c r="A373" s="27">
        <v>4215</v>
      </c>
      <c r="B373" s="36" t="s">
        <v>752</v>
      </c>
      <c r="C373" s="37" t="s">
        <v>766</v>
      </c>
      <c r="D373" s="36" t="s">
        <v>767</v>
      </c>
      <c r="E373" s="38">
        <v>0</v>
      </c>
      <c r="F373" s="38">
        <v>0</v>
      </c>
      <c r="G373" s="38">
        <v>0</v>
      </c>
      <c r="H373" s="38">
        <v>0</v>
      </c>
      <c r="I373" s="38">
        <v>0</v>
      </c>
      <c r="J373" s="38">
        <v>0</v>
      </c>
      <c r="K373" s="38">
        <v>0</v>
      </c>
      <c r="L373" s="38">
        <v>0</v>
      </c>
      <c r="M373" s="38">
        <v>0</v>
      </c>
      <c r="N373" s="38">
        <v>0</v>
      </c>
      <c r="O373" s="38">
        <v>0</v>
      </c>
      <c r="P373" s="38">
        <v>0</v>
      </c>
      <c r="Q373" s="38">
        <v>0</v>
      </c>
      <c r="R373" s="38">
        <v>0</v>
      </c>
      <c r="S373" s="38">
        <v>0</v>
      </c>
      <c r="T373" s="38">
        <v>0</v>
      </c>
      <c r="U373" s="38">
        <v>0</v>
      </c>
      <c r="V373" s="38">
        <v>0</v>
      </c>
      <c r="W373" s="38">
        <v>0</v>
      </c>
      <c r="X373" s="38">
        <v>0</v>
      </c>
      <c r="Y373" s="38">
        <v>0</v>
      </c>
      <c r="Z373" s="38">
        <v>0</v>
      </c>
      <c r="AA373" s="38">
        <v>0</v>
      </c>
      <c r="AB373" s="38">
        <v>0</v>
      </c>
      <c r="AC373" s="38">
        <v>0</v>
      </c>
      <c r="AD373" s="38">
        <v>0</v>
      </c>
      <c r="AE373" s="38">
        <v>0</v>
      </c>
      <c r="AF373" s="38">
        <v>0</v>
      </c>
      <c r="AG373" s="38">
        <v>0</v>
      </c>
      <c r="AH373" s="38">
        <v>0</v>
      </c>
      <c r="AI373" s="38">
        <v>0</v>
      </c>
      <c r="AJ373" s="38">
        <v>0</v>
      </c>
      <c r="AK373" s="38">
        <v>0</v>
      </c>
      <c r="AL373" s="38">
        <v>0</v>
      </c>
      <c r="AM373" s="38">
        <v>0</v>
      </c>
      <c r="AN373" s="38">
        <v>0</v>
      </c>
      <c r="AO373" s="38">
        <v>0</v>
      </c>
      <c r="AP373" s="38">
        <v>0</v>
      </c>
      <c r="AQ373" s="38">
        <v>0</v>
      </c>
      <c r="AR373" s="38">
        <v>0</v>
      </c>
      <c r="AS373" s="38">
        <v>0</v>
      </c>
      <c r="AT373" s="38">
        <v>0</v>
      </c>
      <c r="AU373" s="38">
        <v>0</v>
      </c>
      <c r="AV373" s="38">
        <v>0</v>
      </c>
      <c r="AW373" s="38">
        <v>134.30635998524701</v>
      </c>
      <c r="AX373" s="38">
        <v>0</v>
      </c>
      <c r="AY373" s="38">
        <v>0</v>
      </c>
      <c r="AZ373" s="38">
        <v>0</v>
      </c>
      <c r="BA373" s="14" t="s">
        <v>751</v>
      </c>
    </row>
    <row r="374" spans="1:53" ht="31.5" x14ac:dyDescent="0.25">
      <c r="A374" s="27">
        <v>4216</v>
      </c>
      <c r="B374" s="36" t="s">
        <v>752</v>
      </c>
      <c r="C374" s="37" t="s">
        <v>768</v>
      </c>
      <c r="D374" s="36" t="s">
        <v>769</v>
      </c>
      <c r="E374" s="38">
        <v>0</v>
      </c>
      <c r="F374" s="38">
        <v>0</v>
      </c>
      <c r="G374" s="38">
        <v>0</v>
      </c>
      <c r="H374" s="38">
        <v>0</v>
      </c>
      <c r="I374" s="38">
        <v>0</v>
      </c>
      <c r="J374" s="38">
        <v>0</v>
      </c>
      <c r="K374" s="38">
        <v>0</v>
      </c>
      <c r="L374" s="38">
        <v>0</v>
      </c>
      <c r="M374" s="38">
        <v>0</v>
      </c>
      <c r="N374" s="38">
        <v>0</v>
      </c>
      <c r="O374" s="38">
        <v>0</v>
      </c>
      <c r="P374" s="38">
        <v>0</v>
      </c>
      <c r="Q374" s="38">
        <v>0</v>
      </c>
      <c r="R374" s="38">
        <v>0</v>
      </c>
      <c r="S374" s="38">
        <v>0</v>
      </c>
      <c r="T374" s="38">
        <v>0</v>
      </c>
      <c r="U374" s="38">
        <v>0</v>
      </c>
      <c r="V374" s="38">
        <v>0</v>
      </c>
      <c r="W374" s="38">
        <v>0</v>
      </c>
      <c r="X374" s="38">
        <v>0</v>
      </c>
      <c r="Y374" s="38">
        <v>0</v>
      </c>
      <c r="Z374" s="38">
        <v>0</v>
      </c>
      <c r="AA374" s="38">
        <v>0</v>
      </c>
      <c r="AB374" s="38">
        <v>0</v>
      </c>
      <c r="AC374" s="38">
        <v>0</v>
      </c>
      <c r="AD374" s="38">
        <v>0</v>
      </c>
      <c r="AE374" s="38">
        <v>0</v>
      </c>
      <c r="AF374" s="38">
        <v>0</v>
      </c>
      <c r="AG374" s="38">
        <v>0</v>
      </c>
      <c r="AH374" s="38">
        <v>0</v>
      </c>
      <c r="AI374" s="38">
        <v>0</v>
      </c>
      <c r="AJ374" s="38">
        <v>0</v>
      </c>
      <c r="AK374" s="38">
        <v>0</v>
      </c>
      <c r="AL374" s="38">
        <v>0</v>
      </c>
      <c r="AM374" s="38">
        <v>0</v>
      </c>
      <c r="AN374" s="38">
        <v>0</v>
      </c>
      <c r="AO374" s="38">
        <v>0</v>
      </c>
      <c r="AP374" s="38">
        <v>0</v>
      </c>
      <c r="AQ374" s="38">
        <v>0</v>
      </c>
      <c r="AR374" s="38">
        <v>0</v>
      </c>
      <c r="AS374" s="38">
        <v>0</v>
      </c>
      <c r="AT374" s="38">
        <v>0</v>
      </c>
      <c r="AU374" s="38">
        <v>0</v>
      </c>
      <c r="AV374" s="38">
        <v>0</v>
      </c>
      <c r="AW374" s="38">
        <v>200</v>
      </c>
      <c r="AX374" s="38">
        <v>30.055</v>
      </c>
      <c r="AY374" s="38">
        <v>0</v>
      </c>
      <c r="AZ374" s="38">
        <v>0</v>
      </c>
      <c r="BA374" s="14" t="s">
        <v>751</v>
      </c>
    </row>
    <row r="375" spans="1:53" ht="47.25" x14ac:dyDescent="0.25">
      <c r="A375" s="27">
        <v>4217</v>
      </c>
      <c r="B375" s="36" t="s">
        <v>770</v>
      </c>
      <c r="C375" s="37" t="s">
        <v>771</v>
      </c>
      <c r="D375" s="36" t="s">
        <v>772</v>
      </c>
      <c r="E375" s="38">
        <v>0</v>
      </c>
      <c r="F375" s="38">
        <v>0</v>
      </c>
      <c r="G375" s="38">
        <v>0</v>
      </c>
      <c r="H375" s="38">
        <v>0</v>
      </c>
      <c r="I375" s="38">
        <v>0</v>
      </c>
      <c r="J375" s="38">
        <v>0</v>
      </c>
      <c r="K375" s="38">
        <v>0</v>
      </c>
      <c r="L375" s="38">
        <v>0</v>
      </c>
      <c r="M375" s="38">
        <v>0</v>
      </c>
      <c r="N375" s="38">
        <v>0</v>
      </c>
      <c r="O375" s="38">
        <v>0</v>
      </c>
      <c r="P375" s="38">
        <v>0</v>
      </c>
      <c r="Q375" s="38">
        <v>0</v>
      </c>
      <c r="R375" s="38">
        <v>0</v>
      </c>
      <c r="S375" s="38">
        <v>0</v>
      </c>
      <c r="T375" s="38">
        <v>0</v>
      </c>
      <c r="U375" s="38">
        <v>0</v>
      </c>
      <c r="V375" s="38">
        <v>0</v>
      </c>
      <c r="W375" s="38">
        <v>0</v>
      </c>
      <c r="X375" s="38">
        <v>0</v>
      </c>
      <c r="Y375" s="38">
        <v>0</v>
      </c>
      <c r="Z375" s="38">
        <v>0</v>
      </c>
      <c r="AA375" s="38">
        <v>0</v>
      </c>
      <c r="AB375" s="38">
        <v>0</v>
      </c>
      <c r="AC375" s="38">
        <v>0</v>
      </c>
      <c r="AD375" s="38">
        <v>0</v>
      </c>
      <c r="AE375" s="38">
        <v>0</v>
      </c>
      <c r="AF375" s="38">
        <v>0</v>
      </c>
      <c r="AG375" s="38">
        <v>0</v>
      </c>
      <c r="AH375" s="38">
        <v>0</v>
      </c>
      <c r="AI375" s="38">
        <v>0</v>
      </c>
      <c r="AJ375" s="38">
        <v>0</v>
      </c>
      <c r="AK375" s="38">
        <v>0</v>
      </c>
      <c r="AL375" s="38">
        <v>0</v>
      </c>
      <c r="AM375" s="38">
        <v>0</v>
      </c>
      <c r="AN375" s="38">
        <v>0</v>
      </c>
      <c r="AO375" s="38">
        <v>0</v>
      </c>
      <c r="AP375" s="38">
        <v>0</v>
      </c>
      <c r="AQ375" s="38">
        <v>0</v>
      </c>
      <c r="AR375" s="38">
        <v>0</v>
      </c>
      <c r="AS375" s="38">
        <v>0</v>
      </c>
      <c r="AT375" s="38">
        <v>0</v>
      </c>
      <c r="AU375" s="38">
        <v>0</v>
      </c>
      <c r="AV375" s="38">
        <v>0</v>
      </c>
      <c r="AW375" s="38">
        <v>66.02746631924802</v>
      </c>
      <c r="AX375" s="38">
        <v>0</v>
      </c>
      <c r="AY375" s="38">
        <v>0</v>
      </c>
      <c r="AZ375" s="38">
        <v>0</v>
      </c>
      <c r="BA375" s="14" t="s">
        <v>142</v>
      </c>
    </row>
    <row r="376" spans="1:53" ht="15.75" x14ac:dyDescent="0.25">
      <c r="A376" s="27">
        <v>4218</v>
      </c>
      <c r="B376" s="36" t="s">
        <v>770</v>
      </c>
      <c r="C376" s="37" t="s">
        <v>773</v>
      </c>
      <c r="D376" s="36" t="s">
        <v>774</v>
      </c>
      <c r="E376" s="38">
        <v>0</v>
      </c>
      <c r="F376" s="38">
        <v>0</v>
      </c>
      <c r="G376" s="38">
        <v>0</v>
      </c>
      <c r="H376" s="38">
        <v>0</v>
      </c>
      <c r="I376" s="38">
        <v>0</v>
      </c>
      <c r="J376" s="38">
        <v>0</v>
      </c>
      <c r="K376" s="38">
        <v>0</v>
      </c>
      <c r="L376" s="38">
        <v>0</v>
      </c>
      <c r="M376" s="38">
        <v>0</v>
      </c>
      <c r="N376" s="38">
        <v>0</v>
      </c>
      <c r="O376" s="38">
        <v>0</v>
      </c>
      <c r="P376" s="38">
        <v>0</v>
      </c>
      <c r="Q376" s="38">
        <v>0</v>
      </c>
      <c r="R376" s="38">
        <v>0</v>
      </c>
      <c r="S376" s="38">
        <v>0</v>
      </c>
      <c r="T376" s="38">
        <v>0</v>
      </c>
      <c r="U376" s="38">
        <v>0</v>
      </c>
      <c r="V376" s="38">
        <v>0</v>
      </c>
      <c r="W376" s="38">
        <v>0</v>
      </c>
      <c r="X376" s="38">
        <v>0</v>
      </c>
      <c r="Y376" s="38">
        <v>0</v>
      </c>
      <c r="Z376" s="38">
        <v>0</v>
      </c>
      <c r="AA376" s="38">
        <v>0</v>
      </c>
      <c r="AB376" s="38">
        <v>0</v>
      </c>
      <c r="AC376" s="38">
        <v>0</v>
      </c>
      <c r="AD376" s="38">
        <v>0</v>
      </c>
      <c r="AE376" s="38">
        <v>0</v>
      </c>
      <c r="AF376" s="38">
        <v>0</v>
      </c>
      <c r="AG376" s="38">
        <v>0</v>
      </c>
      <c r="AH376" s="38">
        <v>0</v>
      </c>
      <c r="AI376" s="38">
        <v>0</v>
      </c>
      <c r="AJ376" s="38">
        <v>0</v>
      </c>
      <c r="AK376" s="38">
        <v>0</v>
      </c>
      <c r="AL376" s="38">
        <v>0</v>
      </c>
      <c r="AM376" s="38">
        <v>0</v>
      </c>
      <c r="AN376" s="38">
        <v>0</v>
      </c>
      <c r="AO376" s="38">
        <v>0</v>
      </c>
      <c r="AP376" s="38">
        <v>0</v>
      </c>
      <c r="AQ376" s="38">
        <v>0</v>
      </c>
      <c r="AR376" s="38">
        <v>0</v>
      </c>
      <c r="AS376" s="38">
        <v>0</v>
      </c>
      <c r="AT376" s="38">
        <v>0</v>
      </c>
      <c r="AU376" s="38">
        <v>0</v>
      </c>
      <c r="AV376" s="38">
        <v>0</v>
      </c>
      <c r="AW376" s="38">
        <v>105.401257494283</v>
      </c>
      <c r="AX376" s="38">
        <v>25.930928000000002</v>
      </c>
      <c r="AY376" s="38">
        <v>0</v>
      </c>
      <c r="AZ376" s="38">
        <v>0</v>
      </c>
      <c r="BA376" s="14" t="s">
        <v>751</v>
      </c>
    </row>
    <row r="377" spans="1:53" ht="15.75" x14ac:dyDescent="0.25">
      <c r="A377" s="27">
        <v>4219</v>
      </c>
      <c r="B377" s="36" t="s">
        <v>770</v>
      </c>
      <c r="C377" s="37" t="s">
        <v>775</v>
      </c>
      <c r="D377" s="36" t="s">
        <v>776</v>
      </c>
      <c r="E377" s="38">
        <v>0</v>
      </c>
      <c r="F377" s="38">
        <v>0</v>
      </c>
      <c r="G377" s="38">
        <v>0</v>
      </c>
      <c r="H377" s="38">
        <v>0</v>
      </c>
      <c r="I377" s="38">
        <v>0</v>
      </c>
      <c r="J377" s="38">
        <v>0</v>
      </c>
      <c r="K377" s="38">
        <v>0</v>
      </c>
      <c r="L377" s="38">
        <v>0</v>
      </c>
      <c r="M377" s="38">
        <v>0</v>
      </c>
      <c r="N377" s="38">
        <v>0</v>
      </c>
      <c r="O377" s="38">
        <v>0</v>
      </c>
      <c r="P377" s="38">
        <v>0</v>
      </c>
      <c r="Q377" s="38">
        <v>0</v>
      </c>
      <c r="R377" s="38">
        <v>0</v>
      </c>
      <c r="S377" s="38">
        <v>0</v>
      </c>
      <c r="T377" s="38">
        <v>0</v>
      </c>
      <c r="U377" s="38">
        <v>0</v>
      </c>
      <c r="V377" s="38">
        <v>0</v>
      </c>
      <c r="W377" s="38">
        <v>0</v>
      </c>
      <c r="X377" s="38">
        <v>0</v>
      </c>
      <c r="Y377" s="38">
        <v>0</v>
      </c>
      <c r="Z377" s="38">
        <v>0</v>
      </c>
      <c r="AA377" s="38">
        <v>0</v>
      </c>
      <c r="AB377" s="38">
        <v>0</v>
      </c>
      <c r="AC377" s="38">
        <v>0</v>
      </c>
      <c r="AD377" s="38">
        <v>0</v>
      </c>
      <c r="AE377" s="38">
        <v>0</v>
      </c>
      <c r="AF377" s="38">
        <v>0</v>
      </c>
      <c r="AG377" s="38">
        <v>0</v>
      </c>
      <c r="AH377" s="38">
        <v>0</v>
      </c>
      <c r="AI377" s="38">
        <v>0</v>
      </c>
      <c r="AJ377" s="38">
        <v>0</v>
      </c>
      <c r="AK377" s="38">
        <v>0</v>
      </c>
      <c r="AL377" s="38">
        <v>0</v>
      </c>
      <c r="AM377" s="38">
        <v>0</v>
      </c>
      <c r="AN377" s="38">
        <v>0</v>
      </c>
      <c r="AO377" s="38">
        <v>0</v>
      </c>
      <c r="AP377" s="38">
        <v>0</v>
      </c>
      <c r="AQ377" s="38">
        <v>0</v>
      </c>
      <c r="AR377" s="38">
        <v>0</v>
      </c>
      <c r="AS377" s="38">
        <v>0</v>
      </c>
      <c r="AT377" s="38">
        <v>0</v>
      </c>
      <c r="AU377" s="38">
        <v>0</v>
      </c>
      <c r="AV377" s="38">
        <v>0</v>
      </c>
      <c r="AW377" s="38">
        <v>18.62</v>
      </c>
      <c r="AX377" s="38">
        <v>0</v>
      </c>
      <c r="AY377" s="38">
        <v>0</v>
      </c>
      <c r="AZ377" s="38">
        <v>0</v>
      </c>
      <c r="BA377" s="14" t="s">
        <v>751</v>
      </c>
    </row>
    <row r="378" spans="1:53" ht="15.75" x14ac:dyDescent="0.25">
      <c r="A378" s="27">
        <v>4220</v>
      </c>
      <c r="B378" s="36" t="s">
        <v>752</v>
      </c>
      <c r="C378" s="37" t="s">
        <v>777</v>
      </c>
      <c r="D378" s="36" t="s">
        <v>778</v>
      </c>
      <c r="E378" s="38">
        <v>0</v>
      </c>
      <c r="F378" s="38">
        <v>0</v>
      </c>
      <c r="G378" s="38">
        <v>0</v>
      </c>
      <c r="H378" s="38">
        <v>0</v>
      </c>
      <c r="I378" s="38">
        <v>0</v>
      </c>
      <c r="J378" s="38">
        <v>0</v>
      </c>
      <c r="K378" s="38">
        <v>0</v>
      </c>
      <c r="L378" s="38">
        <v>0</v>
      </c>
      <c r="M378" s="38">
        <v>0</v>
      </c>
      <c r="N378" s="38">
        <v>0</v>
      </c>
      <c r="O378" s="38">
        <v>0</v>
      </c>
      <c r="P378" s="38">
        <v>0</v>
      </c>
      <c r="Q378" s="38">
        <v>0</v>
      </c>
      <c r="R378" s="38">
        <v>0</v>
      </c>
      <c r="S378" s="38">
        <v>0</v>
      </c>
      <c r="T378" s="38">
        <v>0</v>
      </c>
      <c r="U378" s="38">
        <v>0</v>
      </c>
      <c r="V378" s="38">
        <v>0</v>
      </c>
      <c r="W378" s="38">
        <v>0</v>
      </c>
      <c r="X378" s="38">
        <v>0</v>
      </c>
      <c r="Y378" s="38">
        <v>0</v>
      </c>
      <c r="Z378" s="38">
        <v>0</v>
      </c>
      <c r="AA378" s="38">
        <v>0</v>
      </c>
      <c r="AB378" s="38">
        <v>0</v>
      </c>
      <c r="AC378" s="38">
        <v>0</v>
      </c>
      <c r="AD378" s="38">
        <v>0</v>
      </c>
      <c r="AE378" s="38">
        <v>0</v>
      </c>
      <c r="AF378" s="38">
        <v>0</v>
      </c>
      <c r="AG378" s="38">
        <v>0</v>
      </c>
      <c r="AH378" s="38">
        <v>0</v>
      </c>
      <c r="AI378" s="38">
        <v>0</v>
      </c>
      <c r="AJ378" s="38">
        <v>0</v>
      </c>
      <c r="AK378" s="38">
        <v>0</v>
      </c>
      <c r="AL378" s="38">
        <v>0</v>
      </c>
      <c r="AM378" s="38">
        <v>0</v>
      </c>
      <c r="AN378" s="38">
        <v>0</v>
      </c>
      <c r="AO378" s="38">
        <v>0</v>
      </c>
      <c r="AP378" s="38">
        <v>0</v>
      </c>
      <c r="AQ378" s="38">
        <v>0</v>
      </c>
      <c r="AR378" s="38">
        <v>0</v>
      </c>
      <c r="AS378" s="38">
        <v>0</v>
      </c>
      <c r="AT378" s="38">
        <v>0</v>
      </c>
      <c r="AU378" s="38">
        <v>0</v>
      </c>
      <c r="AV378" s="38">
        <v>0</v>
      </c>
      <c r="AW378" s="38">
        <v>14.541065</v>
      </c>
      <c r="AX378" s="38">
        <v>0</v>
      </c>
      <c r="AY378" s="38">
        <v>0</v>
      </c>
      <c r="AZ378" s="38">
        <v>0</v>
      </c>
      <c r="BA378" s="14" t="s">
        <v>129</v>
      </c>
    </row>
    <row r="379" spans="1:53" ht="15.75" x14ac:dyDescent="0.25">
      <c r="A379" s="27">
        <v>4221</v>
      </c>
      <c r="B379" s="36" t="s">
        <v>752</v>
      </c>
      <c r="C379" s="37" t="s">
        <v>779</v>
      </c>
      <c r="D379" s="36" t="s">
        <v>780</v>
      </c>
      <c r="E379" s="38">
        <v>0</v>
      </c>
      <c r="F379" s="38">
        <v>0</v>
      </c>
      <c r="G379" s="38">
        <v>0</v>
      </c>
      <c r="H379" s="38">
        <v>0</v>
      </c>
      <c r="I379" s="38">
        <v>0</v>
      </c>
      <c r="J379" s="38">
        <v>0</v>
      </c>
      <c r="K379" s="38">
        <v>0</v>
      </c>
      <c r="L379" s="38">
        <v>0</v>
      </c>
      <c r="M379" s="38">
        <v>0</v>
      </c>
      <c r="N379" s="38">
        <v>0</v>
      </c>
      <c r="O379" s="38">
        <v>0</v>
      </c>
      <c r="P379" s="38">
        <v>0</v>
      </c>
      <c r="Q379" s="38">
        <v>0</v>
      </c>
      <c r="R379" s="38">
        <v>0</v>
      </c>
      <c r="S379" s="38">
        <v>0</v>
      </c>
      <c r="T379" s="38">
        <v>0</v>
      </c>
      <c r="U379" s="38">
        <v>0</v>
      </c>
      <c r="V379" s="38">
        <v>0</v>
      </c>
      <c r="W379" s="38">
        <v>0</v>
      </c>
      <c r="X379" s="38">
        <v>0</v>
      </c>
      <c r="Y379" s="38">
        <v>0</v>
      </c>
      <c r="Z379" s="38">
        <v>0</v>
      </c>
      <c r="AA379" s="38">
        <v>0</v>
      </c>
      <c r="AB379" s="38">
        <v>0</v>
      </c>
      <c r="AC379" s="38">
        <v>0</v>
      </c>
      <c r="AD379" s="38">
        <v>0</v>
      </c>
      <c r="AE379" s="38">
        <v>0</v>
      </c>
      <c r="AF379" s="38">
        <v>0</v>
      </c>
      <c r="AG379" s="38">
        <v>0</v>
      </c>
      <c r="AH379" s="38">
        <v>0</v>
      </c>
      <c r="AI379" s="38">
        <v>0</v>
      </c>
      <c r="AJ379" s="38">
        <v>0</v>
      </c>
      <c r="AK379" s="38">
        <v>0</v>
      </c>
      <c r="AL379" s="38">
        <v>0</v>
      </c>
      <c r="AM379" s="38">
        <v>0</v>
      </c>
      <c r="AN379" s="38">
        <v>0</v>
      </c>
      <c r="AO379" s="38">
        <v>0</v>
      </c>
      <c r="AP379" s="38">
        <v>0</v>
      </c>
      <c r="AQ379" s="38">
        <v>0</v>
      </c>
      <c r="AR379" s="38">
        <v>0</v>
      </c>
      <c r="AS379" s="38">
        <v>0</v>
      </c>
      <c r="AT379" s="38">
        <v>0</v>
      </c>
      <c r="AU379" s="38">
        <v>0</v>
      </c>
      <c r="AV379" s="38">
        <v>0</v>
      </c>
      <c r="AW379" s="38">
        <v>14.541065</v>
      </c>
      <c r="AX379" s="38">
        <v>0</v>
      </c>
      <c r="AY379" s="38">
        <v>0</v>
      </c>
      <c r="AZ379" s="38">
        <v>0</v>
      </c>
      <c r="BA379" s="14" t="s">
        <v>353</v>
      </c>
    </row>
    <row r="380" spans="1:53" ht="15.75" x14ac:dyDescent="0.25">
      <c r="A380" s="27">
        <v>4222</v>
      </c>
      <c r="B380" s="36" t="s">
        <v>752</v>
      </c>
      <c r="C380" s="37" t="s">
        <v>781</v>
      </c>
      <c r="D380" s="36" t="s">
        <v>782</v>
      </c>
      <c r="E380" s="38">
        <v>0</v>
      </c>
      <c r="F380" s="38">
        <v>0</v>
      </c>
      <c r="G380" s="38">
        <v>0</v>
      </c>
      <c r="H380" s="38">
        <v>0</v>
      </c>
      <c r="I380" s="38">
        <v>0</v>
      </c>
      <c r="J380" s="38">
        <v>0</v>
      </c>
      <c r="K380" s="38">
        <v>0</v>
      </c>
      <c r="L380" s="38">
        <v>0</v>
      </c>
      <c r="M380" s="38">
        <v>0</v>
      </c>
      <c r="N380" s="38">
        <v>0</v>
      </c>
      <c r="O380" s="38">
        <v>0</v>
      </c>
      <c r="P380" s="38">
        <v>0</v>
      </c>
      <c r="Q380" s="38">
        <v>0</v>
      </c>
      <c r="R380" s="38">
        <v>0</v>
      </c>
      <c r="S380" s="38">
        <v>0</v>
      </c>
      <c r="T380" s="38">
        <v>0</v>
      </c>
      <c r="U380" s="38">
        <v>0</v>
      </c>
      <c r="V380" s="38">
        <v>0</v>
      </c>
      <c r="W380" s="38">
        <v>0</v>
      </c>
      <c r="X380" s="38">
        <v>0</v>
      </c>
      <c r="Y380" s="38">
        <v>0</v>
      </c>
      <c r="Z380" s="38">
        <v>0</v>
      </c>
      <c r="AA380" s="38">
        <v>0</v>
      </c>
      <c r="AB380" s="38">
        <v>0</v>
      </c>
      <c r="AC380" s="38">
        <v>0</v>
      </c>
      <c r="AD380" s="38">
        <v>0</v>
      </c>
      <c r="AE380" s="38">
        <v>0</v>
      </c>
      <c r="AF380" s="38">
        <v>0</v>
      </c>
      <c r="AG380" s="38">
        <v>0</v>
      </c>
      <c r="AH380" s="38">
        <v>0</v>
      </c>
      <c r="AI380" s="38">
        <v>0</v>
      </c>
      <c r="AJ380" s="38">
        <v>0</v>
      </c>
      <c r="AK380" s="38">
        <v>0</v>
      </c>
      <c r="AL380" s="38">
        <v>0</v>
      </c>
      <c r="AM380" s="38">
        <v>0</v>
      </c>
      <c r="AN380" s="38">
        <v>0</v>
      </c>
      <c r="AO380" s="38">
        <v>0</v>
      </c>
      <c r="AP380" s="38">
        <v>0</v>
      </c>
      <c r="AQ380" s="38">
        <v>0</v>
      </c>
      <c r="AR380" s="38">
        <v>0</v>
      </c>
      <c r="AS380" s="38">
        <v>0</v>
      </c>
      <c r="AT380" s="38">
        <v>0</v>
      </c>
      <c r="AU380" s="38">
        <v>0</v>
      </c>
      <c r="AV380" s="38">
        <v>0</v>
      </c>
      <c r="AW380" s="38">
        <v>14.541065</v>
      </c>
      <c r="AX380" s="38">
        <v>0</v>
      </c>
      <c r="AY380" s="38">
        <v>0</v>
      </c>
      <c r="AZ380" s="38">
        <v>0</v>
      </c>
      <c r="BA380" s="14" t="s">
        <v>158</v>
      </c>
    </row>
    <row r="381" spans="1:53" ht="31.5" x14ac:dyDescent="0.25">
      <c r="A381" s="27">
        <v>4223</v>
      </c>
      <c r="B381" s="36" t="s">
        <v>752</v>
      </c>
      <c r="C381" s="37" t="s">
        <v>783</v>
      </c>
      <c r="D381" s="36" t="s">
        <v>784</v>
      </c>
      <c r="E381" s="38">
        <v>0</v>
      </c>
      <c r="F381" s="38">
        <v>0</v>
      </c>
      <c r="G381" s="38">
        <v>0</v>
      </c>
      <c r="H381" s="38">
        <v>0</v>
      </c>
      <c r="I381" s="38">
        <v>0</v>
      </c>
      <c r="J381" s="38">
        <v>0</v>
      </c>
      <c r="K381" s="38">
        <v>0</v>
      </c>
      <c r="L381" s="38">
        <v>0</v>
      </c>
      <c r="M381" s="38">
        <v>0</v>
      </c>
      <c r="N381" s="38">
        <v>0</v>
      </c>
      <c r="O381" s="38">
        <v>0</v>
      </c>
      <c r="P381" s="38">
        <v>0</v>
      </c>
      <c r="Q381" s="38">
        <v>0</v>
      </c>
      <c r="R381" s="38">
        <v>0</v>
      </c>
      <c r="S381" s="38">
        <v>0</v>
      </c>
      <c r="T381" s="38">
        <v>0</v>
      </c>
      <c r="U381" s="38">
        <v>0</v>
      </c>
      <c r="V381" s="38">
        <v>0</v>
      </c>
      <c r="W381" s="38">
        <v>0</v>
      </c>
      <c r="X381" s="38">
        <v>0</v>
      </c>
      <c r="Y381" s="38">
        <v>0</v>
      </c>
      <c r="Z381" s="38">
        <v>0</v>
      </c>
      <c r="AA381" s="38">
        <v>0</v>
      </c>
      <c r="AB381" s="38">
        <v>0</v>
      </c>
      <c r="AC381" s="38">
        <v>0</v>
      </c>
      <c r="AD381" s="38">
        <v>0</v>
      </c>
      <c r="AE381" s="38">
        <v>0</v>
      </c>
      <c r="AF381" s="38">
        <v>0</v>
      </c>
      <c r="AG381" s="38">
        <v>0</v>
      </c>
      <c r="AH381" s="38">
        <v>0</v>
      </c>
      <c r="AI381" s="38">
        <v>0</v>
      </c>
      <c r="AJ381" s="38">
        <v>0</v>
      </c>
      <c r="AK381" s="38">
        <v>0</v>
      </c>
      <c r="AL381" s="38">
        <v>0</v>
      </c>
      <c r="AM381" s="38">
        <v>0</v>
      </c>
      <c r="AN381" s="38">
        <v>0</v>
      </c>
      <c r="AO381" s="38">
        <v>0</v>
      </c>
      <c r="AP381" s="38">
        <v>0</v>
      </c>
      <c r="AQ381" s="38">
        <v>0</v>
      </c>
      <c r="AR381" s="38">
        <v>0</v>
      </c>
      <c r="AS381" s="38">
        <v>0</v>
      </c>
      <c r="AT381" s="38">
        <v>0</v>
      </c>
      <c r="AU381" s="38">
        <v>0</v>
      </c>
      <c r="AV381" s="38">
        <v>0</v>
      </c>
      <c r="AW381" s="38">
        <v>14.541065</v>
      </c>
      <c r="AX381" s="38">
        <v>0</v>
      </c>
      <c r="AY381" s="38">
        <v>0</v>
      </c>
      <c r="AZ381" s="38">
        <v>0</v>
      </c>
      <c r="BA381" s="14" t="s">
        <v>694</v>
      </c>
    </row>
    <row r="382" spans="1:53" ht="15.75" x14ac:dyDescent="0.25">
      <c r="A382" s="27">
        <v>4224</v>
      </c>
      <c r="B382" s="36" t="s">
        <v>770</v>
      </c>
      <c r="C382" s="37" t="s">
        <v>785</v>
      </c>
      <c r="D382" s="36" t="s">
        <v>786</v>
      </c>
      <c r="E382" s="38">
        <v>0</v>
      </c>
      <c r="F382" s="38">
        <v>0</v>
      </c>
      <c r="G382" s="38">
        <v>0</v>
      </c>
      <c r="H382" s="38">
        <v>0</v>
      </c>
      <c r="I382" s="38">
        <v>0</v>
      </c>
      <c r="J382" s="38">
        <v>0</v>
      </c>
      <c r="K382" s="38">
        <v>0</v>
      </c>
      <c r="L382" s="38">
        <v>0</v>
      </c>
      <c r="M382" s="38">
        <v>0</v>
      </c>
      <c r="N382" s="38">
        <v>0</v>
      </c>
      <c r="O382" s="38">
        <v>0</v>
      </c>
      <c r="P382" s="38">
        <v>0</v>
      </c>
      <c r="Q382" s="38">
        <v>0</v>
      </c>
      <c r="R382" s="38">
        <v>0</v>
      </c>
      <c r="S382" s="38">
        <v>0</v>
      </c>
      <c r="T382" s="38">
        <v>0</v>
      </c>
      <c r="U382" s="38">
        <v>0</v>
      </c>
      <c r="V382" s="38">
        <v>0</v>
      </c>
      <c r="W382" s="38">
        <v>0</v>
      </c>
      <c r="X382" s="38">
        <v>0</v>
      </c>
      <c r="Y382" s="38">
        <v>0</v>
      </c>
      <c r="Z382" s="38">
        <v>0</v>
      </c>
      <c r="AA382" s="38">
        <v>0</v>
      </c>
      <c r="AB382" s="38">
        <v>0</v>
      </c>
      <c r="AC382" s="38">
        <v>0</v>
      </c>
      <c r="AD382" s="38">
        <v>0</v>
      </c>
      <c r="AE382" s="38">
        <v>0</v>
      </c>
      <c r="AF382" s="38">
        <v>0</v>
      </c>
      <c r="AG382" s="38">
        <v>0</v>
      </c>
      <c r="AH382" s="38">
        <v>0</v>
      </c>
      <c r="AI382" s="38">
        <v>0</v>
      </c>
      <c r="AJ382" s="38">
        <v>0</v>
      </c>
      <c r="AK382" s="38">
        <v>0</v>
      </c>
      <c r="AL382" s="38">
        <v>0</v>
      </c>
      <c r="AM382" s="38">
        <v>0</v>
      </c>
      <c r="AN382" s="38">
        <v>0</v>
      </c>
      <c r="AO382" s="38">
        <v>0</v>
      </c>
      <c r="AP382" s="38">
        <v>0</v>
      </c>
      <c r="AQ382" s="38">
        <v>0</v>
      </c>
      <c r="AR382" s="38">
        <v>0</v>
      </c>
      <c r="AS382" s="38">
        <v>0</v>
      </c>
      <c r="AT382" s="38">
        <v>0</v>
      </c>
      <c r="AU382" s="38">
        <v>0</v>
      </c>
      <c r="AV382" s="38">
        <v>0</v>
      </c>
      <c r="AW382" s="38">
        <v>17.76715870528772</v>
      </c>
      <c r="AX382" s="38">
        <v>0</v>
      </c>
      <c r="AY382" s="38">
        <v>0</v>
      </c>
      <c r="AZ382" s="38">
        <v>0</v>
      </c>
      <c r="BA382" s="14" t="s">
        <v>142</v>
      </c>
    </row>
    <row r="383" spans="1:53" ht="15.75" x14ac:dyDescent="0.25">
      <c r="A383" s="27">
        <v>4225</v>
      </c>
      <c r="B383" s="36" t="s">
        <v>770</v>
      </c>
      <c r="C383" s="37" t="s">
        <v>787</v>
      </c>
      <c r="D383" s="36" t="s">
        <v>788</v>
      </c>
      <c r="E383" s="38">
        <v>0</v>
      </c>
      <c r="F383" s="38">
        <v>0</v>
      </c>
      <c r="G383" s="38">
        <v>0</v>
      </c>
      <c r="H383" s="38">
        <v>0</v>
      </c>
      <c r="I383" s="38">
        <v>0</v>
      </c>
      <c r="J383" s="38">
        <v>0</v>
      </c>
      <c r="K383" s="38">
        <v>0</v>
      </c>
      <c r="L383" s="38">
        <v>0</v>
      </c>
      <c r="M383" s="38">
        <v>0</v>
      </c>
      <c r="N383" s="38">
        <v>0</v>
      </c>
      <c r="O383" s="38">
        <v>0</v>
      </c>
      <c r="P383" s="38">
        <v>0</v>
      </c>
      <c r="Q383" s="38">
        <v>0</v>
      </c>
      <c r="R383" s="38">
        <v>0</v>
      </c>
      <c r="S383" s="38">
        <v>0</v>
      </c>
      <c r="T383" s="38">
        <v>0</v>
      </c>
      <c r="U383" s="38">
        <v>0</v>
      </c>
      <c r="V383" s="38">
        <v>0</v>
      </c>
      <c r="W383" s="38">
        <v>0</v>
      </c>
      <c r="X383" s="38">
        <v>0</v>
      </c>
      <c r="Y383" s="38">
        <v>0</v>
      </c>
      <c r="Z383" s="38">
        <v>0</v>
      </c>
      <c r="AA383" s="38">
        <v>0</v>
      </c>
      <c r="AB383" s="38">
        <v>0</v>
      </c>
      <c r="AC383" s="38">
        <v>0</v>
      </c>
      <c r="AD383" s="38">
        <v>0</v>
      </c>
      <c r="AE383" s="38">
        <v>0</v>
      </c>
      <c r="AF383" s="38">
        <v>0</v>
      </c>
      <c r="AG383" s="38">
        <v>0</v>
      </c>
      <c r="AH383" s="38">
        <v>0</v>
      </c>
      <c r="AI383" s="38">
        <v>0</v>
      </c>
      <c r="AJ383" s="38">
        <v>0</v>
      </c>
      <c r="AK383" s="38">
        <v>0</v>
      </c>
      <c r="AL383" s="38">
        <v>0</v>
      </c>
      <c r="AM383" s="38">
        <v>0</v>
      </c>
      <c r="AN383" s="38">
        <v>0</v>
      </c>
      <c r="AO383" s="38">
        <v>0</v>
      </c>
      <c r="AP383" s="38">
        <v>0</v>
      </c>
      <c r="AQ383" s="38">
        <v>0</v>
      </c>
      <c r="AR383" s="38">
        <v>0</v>
      </c>
      <c r="AS383" s="38">
        <v>0</v>
      </c>
      <c r="AT383" s="38">
        <v>0</v>
      </c>
      <c r="AU383" s="38">
        <v>0</v>
      </c>
      <c r="AV383" s="38">
        <v>0</v>
      </c>
      <c r="AW383" s="38">
        <v>14.541065</v>
      </c>
      <c r="AX383" s="38">
        <v>0</v>
      </c>
      <c r="AY383" s="38">
        <v>0</v>
      </c>
      <c r="AZ383" s="38">
        <v>0</v>
      </c>
      <c r="BA383" s="14" t="s">
        <v>179</v>
      </c>
    </row>
    <row r="384" spans="1:53" ht="15.75" x14ac:dyDescent="0.25">
      <c r="A384" s="27">
        <v>4226</v>
      </c>
      <c r="B384" s="36" t="s">
        <v>770</v>
      </c>
      <c r="C384" s="37" t="s">
        <v>789</v>
      </c>
      <c r="D384" s="36" t="s">
        <v>790</v>
      </c>
      <c r="E384" s="38">
        <v>0</v>
      </c>
      <c r="F384" s="38">
        <v>0</v>
      </c>
      <c r="G384" s="38">
        <v>0</v>
      </c>
      <c r="H384" s="38">
        <v>0</v>
      </c>
      <c r="I384" s="38">
        <v>0</v>
      </c>
      <c r="J384" s="38">
        <v>0</v>
      </c>
      <c r="K384" s="38">
        <v>0</v>
      </c>
      <c r="L384" s="38">
        <v>0</v>
      </c>
      <c r="M384" s="38">
        <v>0</v>
      </c>
      <c r="N384" s="38">
        <v>0</v>
      </c>
      <c r="O384" s="38">
        <v>0</v>
      </c>
      <c r="P384" s="38">
        <v>0</v>
      </c>
      <c r="Q384" s="38">
        <v>0</v>
      </c>
      <c r="R384" s="38">
        <v>0</v>
      </c>
      <c r="S384" s="38">
        <v>0</v>
      </c>
      <c r="T384" s="38">
        <v>0</v>
      </c>
      <c r="U384" s="38">
        <v>0</v>
      </c>
      <c r="V384" s="38">
        <v>0</v>
      </c>
      <c r="W384" s="38">
        <v>0</v>
      </c>
      <c r="X384" s="38">
        <v>0</v>
      </c>
      <c r="Y384" s="38">
        <v>0</v>
      </c>
      <c r="Z384" s="38">
        <v>0</v>
      </c>
      <c r="AA384" s="38">
        <v>0</v>
      </c>
      <c r="AB384" s="38">
        <v>0</v>
      </c>
      <c r="AC384" s="38">
        <v>0</v>
      </c>
      <c r="AD384" s="38">
        <v>0</v>
      </c>
      <c r="AE384" s="38">
        <v>0</v>
      </c>
      <c r="AF384" s="38">
        <v>0</v>
      </c>
      <c r="AG384" s="38">
        <v>0</v>
      </c>
      <c r="AH384" s="38">
        <v>0</v>
      </c>
      <c r="AI384" s="38">
        <v>0</v>
      </c>
      <c r="AJ384" s="38">
        <v>0</v>
      </c>
      <c r="AK384" s="38">
        <v>0</v>
      </c>
      <c r="AL384" s="38">
        <v>0</v>
      </c>
      <c r="AM384" s="38">
        <v>0</v>
      </c>
      <c r="AN384" s="38">
        <v>0</v>
      </c>
      <c r="AO384" s="38">
        <v>0</v>
      </c>
      <c r="AP384" s="38">
        <v>0</v>
      </c>
      <c r="AQ384" s="38">
        <v>0</v>
      </c>
      <c r="AR384" s="38">
        <v>0</v>
      </c>
      <c r="AS384" s="38">
        <v>0</v>
      </c>
      <c r="AT384" s="38">
        <v>0</v>
      </c>
      <c r="AU384" s="38">
        <v>0</v>
      </c>
      <c r="AV384" s="38">
        <v>0</v>
      </c>
      <c r="AW384" s="38">
        <v>14.06315</v>
      </c>
      <c r="AX384" s="38">
        <v>0</v>
      </c>
      <c r="AY384" s="38">
        <v>0</v>
      </c>
      <c r="AZ384" s="38">
        <v>0</v>
      </c>
      <c r="BA384" s="14" t="s">
        <v>242</v>
      </c>
    </row>
    <row r="385" spans="1:53" ht="63" x14ac:dyDescent="0.25">
      <c r="A385" s="27">
        <v>4227</v>
      </c>
      <c r="B385" s="36" t="s">
        <v>770</v>
      </c>
      <c r="C385" s="37" t="s">
        <v>791</v>
      </c>
      <c r="D385" s="36" t="s">
        <v>792</v>
      </c>
      <c r="E385" s="38">
        <v>0</v>
      </c>
      <c r="F385" s="38">
        <v>0</v>
      </c>
      <c r="G385" s="38">
        <v>0</v>
      </c>
      <c r="H385" s="38">
        <v>0</v>
      </c>
      <c r="I385" s="38">
        <v>0</v>
      </c>
      <c r="J385" s="38">
        <v>0</v>
      </c>
      <c r="K385" s="38">
        <v>0</v>
      </c>
      <c r="L385" s="38">
        <v>0</v>
      </c>
      <c r="M385" s="38">
        <v>0</v>
      </c>
      <c r="N385" s="38">
        <v>0</v>
      </c>
      <c r="O385" s="38">
        <v>0</v>
      </c>
      <c r="P385" s="38">
        <v>0</v>
      </c>
      <c r="Q385" s="38">
        <v>0</v>
      </c>
      <c r="R385" s="38">
        <v>0</v>
      </c>
      <c r="S385" s="38">
        <v>0</v>
      </c>
      <c r="T385" s="38">
        <v>0</v>
      </c>
      <c r="U385" s="38">
        <v>0</v>
      </c>
      <c r="V385" s="38">
        <v>0</v>
      </c>
      <c r="W385" s="38">
        <v>0</v>
      </c>
      <c r="X385" s="38">
        <v>0</v>
      </c>
      <c r="Y385" s="38">
        <v>0</v>
      </c>
      <c r="Z385" s="38">
        <v>0</v>
      </c>
      <c r="AA385" s="38">
        <v>0</v>
      </c>
      <c r="AB385" s="38">
        <v>0</v>
      </c>
      <c r="AC385" s="38">
        <v>0</v>
      </c>
      <c r="AD385" s="38">
        <v>0</v>
      </c>
      <c r="AE385" s="38">
        <v>0</v>
      </c>
      <c r="AF385" s="38">
        <v>0</v>
      </c>
      <c r="AG385" s="38">
        <v>0</v>
      </c>
      <c r="AH385" s="38">
        <v>0</v>
      </c>
      <c r="AI385" s="38">
        <v>0</v>
      </c>
      <c r="AJ385" s="38">
        <v>0</v>
      </c>
      <c r="AK385" s="38">
        <v>0</v>
      </c>
      <c r="AL385" s="38">
        <v>0</v>
      </c>
      <c r="AM385" s="38">
        <v>0</v>
      </c>
      <c r="AN385" s="38">
        <v>0</v>
      </c>
      <c r="AO385" s="38">
        <v>0</v>
      </c>
      <c r="AP385" s="38">
        <v>0</v>
      </c>
      <c r="AQ385" s="38">
        <v>0</v>
      </c>
      <c r="AR385" s="38">
        <v>0</v>
      </c>
      <c r="AS385" s="38">
        <v>0</v>
      </c>
      <c r="AT385" s="38">
        <v>0</v>
      </c>
      <c r="AU385" s="38">
        <v>0</v>
      </c>
      <c r="AV385" s="38">
        <v>0</v>
      </c>
      <c r="AW385" s="38">
        <v>0</v>
      </c>
      <c r="AX385" s="38">
        <v>0.47860000000000003</v>
      </c>
      <c r="AY385" s="38">
        <v>0</v>
      </c>
      <c r="AZ385" s="38">
        <v>0</v>
      </c>
      <c r="BA385" s="14" t="s">
        <v>751</v>
      </c>
    </row>
    <row r="386" spans="1:53" ht="31.5" x14ac:dyDescent="0.25">
      <c r="A386" s="27">
        <v>4228</v>
      </c>
      <c r="B386" s="36" t="s">
        <v>770</v>
      </c>
      <c r="C386" s="37" t="s">
        <v>793</v>
      </c>
      <c r="D386" s="36" t="s">
        <v>794</v>
      </c>
      <c r="E386" s="38">
        <v>0</v>
      </c>
      <c r="F386" s="38">
        <v>0</v>
      </c>
      <c r="G386" s="38">
        <v>0</v>
      </c>
      <c r="H386" s="38">
        <v>0</v>
      </c>
      <c r="I386" s="38">
        <v>0</v>
      </c>
      <c r="J386" s="38">
        <v>0</v>
      </c>
      <c r="K386" s="38">
        <v>0</v>
      </c>
      <c r="L386" s="38">
        <v>0</v>
      </c>
      <c r="M386" s="38">
        <v>0</v>
      </c>
      <c r="N386" s="38">
        <v>0</v>
      </c>
      <c r="O386" s="38">
        <v>0</v>
      </c>
      <c r="P386" s="38">
        <v>0</v>
      </c>
      <c r="Q386" s="38">
        <v>0</v>
      </c>
      <c r="R386" s="38">
        <v>0</v>
      </c>
      <c r="S386" s="38">
        <v>0</v>
      </c>
      <c r="T386" s="38">
        <v>0</v>
      </c>
      <c r="U386" s="38">
        <v>0</v>
      </c>
      <c r="V386" s="38">
        <v>0</v>
      </c>
      <c r="W386" s="38">
        <v>0</v>
      </c>
      <c r="X386" s="38">
        <v>0</v>
      </c>
      <c r="Y386" s="38">
        <v>0</v>
      </c>
      <c r="Z386" s="38">
        <v>0</v>
      </c>
      <c r="AA386" s="38">
        <v>0</v>
      </c>
      <c r="AB386" s="38">
        <v>0</v>
      </c>
      <c r="AC386" s="38">
        <v>0</v>
      </c>
      <c r="AD386" s="38">
        <v>0</v>
      </c>
      <c r="AE386" s="38">
        <v>0</v>
      </c>
      <c r="AF386" s="38">
        <v>0</v>
      </c>
      <c r="AG386" s="38">
        <v>0</v>
      </c>
      <c r="AH386" s="38">
        <v>0</v>
      </c>
      <c r="AI386" s="38">
        <v>0</v>
      </c>
      <c r="AJ386" s="38">
        <v>0</v>
      </c>
      <c r="AK386" s="38">
        <v>0</v>
      </c>
      <c r="AL386" s="38">
        <v>0</v>
      </c>
      <c r="AM386" s="38">
        <v>0</v>
      </c>
      <c r="AN386" s="38">
        <v>0</v>
      </c>
      <c r="AO386" s="38">
        <v>0</v>
      </c>
      <c r="AP386" s="38">
        <v>0</v>
      </c>
      <c r="AQ386" s="38">
        <v>0</v>
      </c>
      <c r="AR386" s="38">
        <v>0</v>
      </c>
      <c r="AS386" s="38">
        <v>0</v>
      </c>
      <c r="AT386" s="38">
        <v>0</v>
      </c>
      <c r="AU386" s="38">
        <v>0</v>
      </c>
      <c r="AV386" s="38">
        <v>0</v>
      </c>
      <c r="AW386" s="38">
        <v>0</v>
      </c>
      <c r="AX386" s="38">
        <v>50</v>
      </c>
      <c r="AY386" s="38">
        <v>0</v>
      </c>
      <c r="AZ386" s="38">
        <v>0</v>
      </c>
      <c r="BA386" s="14" t="s">
        <v>129</v>
      </c>
    </row>
    <row r="387" spans="1:53" ht="31.5" x14ac:dyDescent="0.25">
      <c r="A387" s="27">
        <v>4229</v>
      </c>
      <c r="B387" s="36" t="s">
        <v>770</v>
      </c>
      <c r="C387" s="37" t="s">
        <v>795</v>
      </c>
      <c r="D387" s="36" t="s">
        <v>796</v>
      </c>
      <c r="E387" s="38">
        <v>0</v>
      </c>
      <c r="F387" s="38">
        <v>0</v>
      </c>
      <c r="G387" s="38">
        <v>0</v>
      </c>
      <c r="H387" s="38">
        <v>0</v>
      </c>
      <c r="I387" s="38">
        <v>0</v>
      </c>
      <c r="J387" s="38">
        <v>0</v>
      </c>
      <c r="K387" s="38">
        <v>0</v>
      </c>
      <c r="L387" s="38">
        <v>0</v>
      </c>
      <c r="M387" s="38">
        <v>0</v>
      </c>
      <c r="N387" s="38">
        <v>0</v>
      </c>
      <c r="O387" s="38">
        <v>0</v>
      </c>
      <c r="P387" s="38">
        <v>0</v>
      </c>
      <c r="Q387" s="38">
        <v>0</v>
      </c>
      <c r="R387" s="38">
        <v>0</v>
      </c>
      <c r="S387" s="38">
        <v>0</v>
      </c>
      <c r="T387" s="38">
        <v>0</v>
      </c>
      <c r="U387" s="38">
        <v>0</v>
      </c>
      <c r="V387" s="38">
        <v>0</v>
      </c>
      <c r="W387" s="38">
        <v>0</v>
      </c>
      <c r="X387" s="38">
        <v>0</v>
      </c>
      <c r="Y387" s="38">
        <v>0</v>
      </c>
      <c r="Z387" s="38">
        <v>0</v>
      </c>
      <c r="AA387" s="38">
        <v>0</v>
      </c>
      <c r="AB387" s="38">
        <v>0</v>
      </c>
      <c r="AC387" s="38">
        <v>0</v>
      </c>
      <c r="AD387" s="38">
        <v>0</v>
      </c>
      <c r="AE387" s="38">
        <v>0</v>
      </c>
      <c r="AF387" s="38">
        <v>0</v>
      </c>
      <c r="AG387" s="38">
        <v>0</v>
      </c>
      <c r="AH387" s="38">
        <v>0</v>
      </c>
      <c r="AI387" s="38">
        <v>0</v>
      </c>
      <c r="AJ387" s="38">
        <v>0</v>
      </c>
      <c r="AK387" s="38">
        <v>0</v>
      </c>
      <c r="AL387" s="38">
        <v>0</v>
      </c>
      <c r="AM387" s="38">
        <v>0</v>
      </c>
      <c r="AN387" s="38">
        <v>0</v>
      </c>
      <c r="AO387" s="38">
        <v>0</v>
      </c>
      <c r="AP387" s="38">
        <v>0</v>
      </c>
      <c r="AQ387" s="38">
        <v>0</v>
      </c>
      <c r="AR387" s="38">
        <v>0</v>
      </c>
      <c r="AS387" s="38">
        <v>0</v>
      </c>
      <c r="AT387" s="38">
        <v>0</v>
      </c>
      <c r="AU387" s="38">
        <v>0</v>
      </c>
      <c r="AV387" s="38">
        <v>0</v>
      </c>
      <c r="AW387" s="38">
        <v>0</v>
      </c>
      <c r="AX387" s="38">
        <v>0</v>
      </c>
      <c r="AY387" s="38">
        <v>0</v>
      </c>
      <c r="AZ387" s="38">
        <v>0</v>
      </c>
      <c r="BA387" s="14" t="s">
        <v>142</v>
      </c>
    </row>
    <row r="388" spans="1:53" ht="31.5" x14ac:dyDescent="0.25">
      <c r="A388" s="27">
        <v>4284</v>
      </c>
      <c r="B388" s="36" t="s">
        <v>752</v>
      </c>
      <c r="C388" s="37" t="s">
        <v>797</v>
      </c>
      <c r="D388" s="36" t="s">
        <v>798</v>
      </c>
      <c r="E388" s="38">
        <v>0</v>
      </c>
      <c r="F388" s="38">
        <v>0</v>
      </c>
      <c r="G388" s="38">
        <v>0</v>
      </c>
      <c r="H388" s="38">
        <v>0</v>
      </c>
      <c r="I388" s="38">
        <v>0</v>
      </c>
      <c r="J388" s="38">
        <v>0</v>
      </c>
      <c r="K388" s="38">
        <v>0</v>
      </c>
      <c r="L388" s="38">
        <v>0</v>
      </c>
      <c r="M388" s="38">
        <v>0</v>
      </c>
      <c r="N388" s="38">
        <v>0</v>
      </c>
      <c r="O388" s="38">
        <v>0</v>
      </c>
      <c r="P388" s="38">
        <v>0</v>
      </c>
      <c r="Q388" s="38">
        <v>0</v>
      </c>
      <c r="R388" s="38">
        <v>0</v>
      </c>
      <c r="S388" s="38">
        <v>0</v>
      </c>
      <c r="T388" s="38">
        <v>0</v>
      </c>
      <c r="U388" s="38">
        <v>0</v>
      </c>
      <c r="V388" s="38">
        <v>0</v>
      </c>
      <c r="W388" s="38">
        <v>0</v>
      </c>
      <c r="X388" s="38">
        <v>0</v>
      </c>
      <c r="Y388" s="38">
        <v>0</v>
      </c>
      <c r="Z388" s="38">
        <v>0</v>
      </c>
      <c r="AA388" s="38">
        <v>0</v>
      </c>
      <c r="AB388" s="38">
        <v>0</v>
      </c>
      <c r="AC388" s="38">
        <v>0</v>
      </c>
      <c r="AD388" s="38">
        <v>0</v>
      </c>
      <c r="AE388" s="38">
        <v>0</v>
      </c>
      <c r="AF388" s="38">
        <v>0</v>
      </c>
      <c r="AG388" s="38">
        <v>0</v>
      </c>
      <c r="AH388" s="38">
        <v>0</v>
      </c>
      <c r="AI388" s="38">
        <v>0</v>
      </c>
      <c r="AJ388" s="38">
        <v>0</v>
      </c>
      <c r="AK388" s="38">
        <v>0</v>
      </c>
      <c r="AL388" s="38">
        <v>0</v>
      </c>
      <c r="AM388" s="38">
        <v>0</v>
      </c>
      <c r="AN388" s="38">
        <v>0</v>
      </c>
      <c r="AO388" s="38">
        <v>0</v>
      </c>
      <c r="AP388" s="38">
        <v>0</v>
      </c>
      <c r="AQ388" s="38">
        <v>0</v>
      </c>
      <c r="AR388" s="38">
        <v>0</v>
      </c>
      <c r="AS388" s="38">
        <v>0</v>
      </c>
      <c r="AT388" s="38">
        <v>0</v>
      </c>
      <c r="AU388" s="38">
        <v>0</v>
      </c>
      <c r="AV388" s="38">
        <v>0</v>
      </c>
      <c r="AW388" s="38">
        <v>0</v>
      </c>
      <c r="AX388" s="38">
        <v>0</v>
      </c>
      <c r="AY388" s="38">
        <v>0</v>
      </c>
      <c r="AZ388" s="38">
        <v>0</v>
      </c>
      <c r="BA388" s="14" t="s">
        <v>751</v>
      </c>
    </row>
    <row r="389" spans="1:53" ht="15.75" x14ac:dyDescent="0.25">
      <c r="A389" s="27">
        <v>4305</v>
      </c>
      <c r="B389" s="36" t="s">
        <v>204</v>
      </c>
      <c r="C389" s="37" t="s">
        <v>204</v>
      </c>
      <c r="D389" s="36" t="s">
        <v>204</v>
      </c>
      <c r="E389" s="38" t="s">
        <v>204</v>
      </c>
      <c r="F389" s="38" t="s">
        <v>204</v>
      </c>
      <c r="G389" s="38" t="s">
        <v>204</v>
      </c>
      <c r="H389" s="38" t="s">
        <v>204</v>
      </c>
      <c r="I389" s="38" t="s">
        <v>204</v>
      </c>
      <c r="J389" s="38" t="s">
        <v>204</v>
      </c>
      <c r="K389" s="38" t="s">
        <v>204</v>
      </c>
      <c r="L389" s="38" t="s">
        <v>204</v>
      </c>
      <c r="M389" s="38" t="s">
        <v>204</v>
      </c>
      <c r="N389" s="38" t="s">
        <v>204</v>
      </c>
      <c r="O389" s="38" t="s">
        <v>204</v>
      </c>
      <c r="P389" s="38" t="s">
        <v>204</v>
      </c>
      <c r="Q389" s="38" t="s">
        <v>204</v>
      </c>
      <c r="R389" s="38" t="s">
        <v>204</v>
      </c>
      <c r="S389" s="38" t="s">
        <v>204</v>
      </c>
      <c r="T389" s="38" t="s">
        <v>204</v>
      </c>
      <c r="U389" s="38" t="s">
        <v>204</v>
      </c>
      <c r="V389" s="38" t="s">
        <v>204</v>
      </c>
      <c r="W389" s="38" t="s">
        <v>204</v>
      </c>
      <c r="X389" s="38" t="s">
        <v>204</v>
      </c>
      <c r="Y389" s="38" t="s">
        <v>204</v>
      </c>
      <c r="Z389" s="38" t="s">
        <v>204</v>
      </c>
      <c r="AA389" s="38" t="s">
        <v>204</v>
      </c>
      <c r="AB389" s="38" t="s">
        <v>204</v>
      </c>
      <c r="AC389" s="38" t="s">
        <v>204</v>
      </c>
      <c r="AD389" s="38" t="s">
        <v>204</v>
      </c>
      <c r="AE389" s="38" t="s">
        <v>204</v>
      </c>
      <c r="AF389" s="38" t="s">
        <v>204</v>
      </c>
      <c r="AG389" s="38" t="s">
        <v>204</v>
      </c>
      <c r="AH389" s="38" t="s">
        <v>204</v>
      </c>
      <c r="AI389" s="38" t="s">
        <v>204</v>
      </c>
      <c r="AJ389" s="38" t="s">
        <v>204</v>
      </c>
      <c r="AK389" s="38" t="s">
        <v>204</v>
      </c>
      <c r="AL389" s="38" t="s">
        <v>204</v>
      </c>
      <c r="AM389" s="38" t="s">
        <v>204</v>
      </c>
      <c r="AN389" s="38" t="s">
        <v>204</v>
      </c>
      <c r="AO389" s="38" t="s">
        <v>204</v>
      </c>
      <c r="AP389" s="38" t="s">
        <v>204</v>
      </c>
      <c r="AQ389" s="38" t="s">
        <v>204</v>
      </c>
      <c r="AR389" s="38" t="s">
        <v>204</v>
      </c>
      <c r="AS389" s="38" t="s">
        <v>204</v>
      </c>
      <c r="AT389" s="38" t="s">
        <v>204</v>
      </c>
      <c r="AU389" s="38" t="s">
        <v>204</v>
      </c>
      <c r="AV389" s="38" t="s">
        <v>204</v>
      </c>
      <c r="AW389" s="38" t="s">
        <v>204</v>
      </c>
      <c r="AX389" s="38" t="s">
        <v>204</v>
      </c>
      <c r="AY389" s="38" t="s">
        <v>204</v>
      </c>
      <c r="AZ389" s="38" t="s">
        <v>204</v>
      </c>
      <c r="BA389" s="14" t="s">
        <v>204</v>
      </c>
    </row>
  </sheetData>
  <autoFilter ref="A19:BA389"/>
  <mergeCells count="45">
    <mergeCell ref="AY17:AZ17"/>
    <mergeCell ref="AM17:AN17"/>
    <mergeCell ref="AO17:AP17"/>
    <mergeCell ref="AQ17:AR17"/>
    <mergeCell ref="AS17:AT17"/>
    <mergeCell ref="AU17:AV17"/>
    <mergeCell ref="AW17:AX17"/>
    <mergeCell ref="AA17:AB17"/>
    <mergeCell ref="AC17:AD17"/>
    <mergeCell ref="AE17:AF17"/>
    <mergeCell ref="AG17:AH17"/>
    <mergeCell ref="AI17:AJ17"/>
    <mergeCell ref="AK17:AL17"/>
    <mergeCell ref="O17:P17"/>
    <mergeCell ref="Q17:R17"/>
    <mergeCell ref="S17:T17"/>
    <mergeCell ref="U17:V17"/>
    <mergeCell ref="W17:X17"/>
    <mergeCell ref="Y17:Z17"/>
    <mergeCell ref="AE16:AJ16"/>
    <mergeCell ref="AK16:AN16"/>
    <mergeCell ref="AO16:AT16"/>
    <mergeCell ref="AU16:AX16"/>
    <mergeCell ref="AY16:AZ16"/>
    <mergeCell ref="E17:F17"/>
    <mergeCell ref="G17:H17"/>
    <mergeCell ref="I17:J17"/>
    <mergeCell ref="K17:L17"/>
    <mergeCell ref="M17:N17"/>
    <mergeCell ref="B10:AZ10"/>
    <mergeCell ref="B12:AZ12"/>
    <mergeCell ref="B13:AZ13"/>
    <mergeCell ref="B14:AT14"/>
    <mergeCell ref="B15:B18"/>
    <mergeCell ref="C15:C18"/>
    <mergeCell ref="D15:D18"/>
    <mergeCell ref="E15:AZ15"/>
    <mergeCell ref="E16:T16"/>
    <mergeCell ref="U16:AD16"/>
    <mergeCell ref="L2:M2"/>
    <mergeCell ref="N2:O2"/>
    <mergeCell ref="B4:AZ4"/>
    <mergeCell ref="B5:AZ5"/>
    <mergeCell ref="B7:AZ7"/>
    <mergeCell ref="B8:AZ8"/>
  </mergeCells>
  <pageMargins left="0.78740157480314965" right="0.39370078740157483" top="0.78740157480314965" bottom="0.78740157480314965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Дарья Петровна</dc:creator>
  <cp:lastModifiedBy>Захарова Дарья Петровна</cp:lastModifiedBy>
  <dcterms:created xsi:type="dcterms:W3CDTF">2026-05-07T12:01:01Z</dcterms:created>
  <dcterms:modified xsi:type="dcterms:W3CDTF">2026-05-07T12:01:18Z</dcterms:modified>
</cp:coreProperties>
</file>